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58" i="1" l="1"/>
  <c r="G212" i="3" l="1"/>
  <c r="F212" i="3"/>
  <c r="F211" i="3" s="1"/>
  <c r="G210" i="3"/>
  <c r="F210" i="3"/>
  <c r="I371" i="2"/>
  <c r="H371" i="2"/>
  <c r="H370" i="2" s="1"/>
  <c r="I369" i="2"/>
  <c r="H369" i="2"/>
  <c r="H301" i="1"/>
  <c r="G301" i="1"/>
  <c r="I326" i="1"/>
  <c r="H325" i="1"/>
  <c r="G325" i="1"/>
  <c r="I324" i="1"/>
  <c r="H323" i="1"/>
  <c r="G323" i="1"/>
  <c r="G322" i="1"/>
  <c r="G209" i="3"/>
  <c r="F209" i="3"/>
  <c r="I370" i="2"/>
  <c r="H368" i="2"/>
  <c r="H367" i="2" s="1"/>
  <c r="I325" i="1" l="1"/>
  <c r="I323" i="1"/>
  <c r="H322" i="1"/>
  <c r="I322" i="1" s="1"/>
  <c r="H366" i="2"/>
  <c r="F208" i="3"/>
  <c r="J371" i="2"/>
  <c r="H209" i="3"/>
  <c r="H210" i="3"/>
  <c r="H212" i="3"/>
  <c r="G211" i="3"/>
  <c r="J370" i="2"/>
  <c r="J369" i="2"/>
  <c r="H365" i="2"/>
  <c r="H364" i="2" s="1"/>
  <c r="H363" i="2" s="1"/>
  <c r="I368" i="2"/>
  <c r="G219" i="3"/>
  <c r="G217" i="3" s="1"/>
  <c r="G216" i="3" s="1"/>
  <c r="G215" i="3" s="1"/>
  <c r="I219" i="3"/>
  <c r="I217" i="3" s="1"/>
  <c r="I216" i="3" s="1"/>
  <c r="I215" i="3" s="1"/>
  <c r="J219" i="3"/>
  <c r="J217" i="3" s="1"/>
  <c r="J216" i="3" s="1"/>
  <c r="L219" i="3"/>
  <c r="L217" i="3" s="1"/>
  <c r="L216" i="3" s="1"/>
  <c r="L215" i="3" s="1"/>
  <c r="M219" i="3"/>
  <c r="M217" i="3" s="1"/>
  <c r="F219" i="3"/>
  <c r="F217" i="3" s="1"/>
  <c r="F216" i="3" s="1"/>
  <c r="F215" i="3" s="1"/>
  <c r="N218" i="3"/>
  <c r="K218" i="3"/>
  <c r="H218" i="3"/>
  <c r="I203" i="2"/>
  <c r="K203" i="2"/>
  <c r="L203" i="2"/>
  <c r="N203" i="2"/>
  <c r="O203" i="2"/>
  <c r="H203" i="2"/>
  <c r="J331" i="1"/>
  <c r="J330" i="1" s="1"/>
  <c r="J329" i="1" s="1"/>
  <c r="J328" i="1" s="1"/>
  <c r="K331" i="1"/>
  <c r="K330" i="1" s="1"/>
  <c r="M331" i="1"/>
  <c r="M330" i="1" s="1"/>
  <c r="N331" i="1"/>
  <c r="N330" i="1" s="1"/>
  <c r="N329" i="1" s="1"/>
  <c r="L332" i="1"/>
  <c r="O332" i="1"/>
  <c r="L333" i="1"/>
  <c r="M203" i="2" s="1"/>
  <c r="O333" i="1"/>
  <c r="N219" i="3" s="1"/>
  <c r="G328" i="1"/>
  <c r="I332" i="1"/>
  <c r="I333" i="1"/>
  <c r="H219" i="3" s="1"/>
  <c r="H331" i="1"/>
  <c r="G331" i="1"/>
  <c r="G330" i="1" s="1"/>
  <c r="G329" i="1" s="1"/>
  <c r="H330" i="1"/>
  <c r="H329" i="1" s="1"/>
  <c r="I329" i="1" s="1"/>
  <c r="G160" i="3"/>
  <c r="G159" i="3" s="1"/>
  <c r="F160" i="3"/>
  <c r="F159" i="3" s="1"/>
  <c r="F158" i="3" s="1"/>
  <c r="I206" i="2"/>
  <c r="H206" i="2"/>
  <c r="H205" i="2" s="1"/>
  <c r="H204" i="2" s="1"/>
  <c r="I277" i="1"/>
  <c r="H276" i="1"/>
  <c r="I276" i="1" s="1"/>
  <c r="I275" i="1" s="1"/>
  <c r="G276" i="1"/>
  <c r="G275" i="1" s="1"/>
  <c r="I331" i="1" l="1"/>
  <c r="H328" i="1"/>
  <c r="I328" i="1" s="1"/>
  <c r="L330" i="1"/>
  <c r="H211" i="3"/>
  <c r="G208" i="3"/>
  <c r="H208" i="3" s="1"/>
  <c r="H215" i="3"/>
  <c r="K219" i="3"/>
  <c r="P203" i="2"/>
  <c r="J203" i="2"/>
  <c r="J368" i="2"/>
  <c r="I367" i="2"/>
  <c r="I366" i="2" s="1"/>
  <c r="I365" i="2" s="1"/>
  <c r="J206" i="2"/>
  <c r="M216" i="3"/>
  <c r="N217" i="3"/>
  <c r="H217" i="3"/>
  <c r="J215" i="3"/>
  <c r="K215" i="3" s="1"/>
  <c r="K216" i="3"/>
  <c r="H216" i="3"/>
  <c r="K217" i="3"/>
  <c r="L331" i="1"/>
  <c r="O331" i="1"/>
  <c r="M329" i="1"/>
  <c r="M328" i="1" s="1"/>
  <c r="O330" i="1"/>
  <c r="N328" i="1"/>
  <c r="K329" i="1"/>
  <c r="I330" i="1"/>
  <c r="I205" i="2"/>
  <c r="J205" i="2" s="1"/>
  <c r="J204" i="2" s="1"/>
  <c r="H160" i="3"/>
  <c r="H159" i="3"/>
  <c r="H158" i="3" s="1"/>
  <c r="G158" i="3"/>
  <c r="H275" i="1"/>
  <c r="G245" i="3"/>
  <c r="G244" i="3" s="1"/>
  <c r="G243" i="3" s="1"/>
  <c r="F245" i="3"/>
  <c r="F244" i="3" s="1"/>
  <c r="F243" i="3" s="1"/>
  <c r="I102" i="2"/>
  <c r="I101" i="2" s="1"/>
  <c r="H102" i="2"/>
  <c r="H101" i="2" s="1"/>
  <c r="I337" i="1"/>
  <c r="H336" i="1"/>
  <c r="H335" i="1" s="1"/>
  <c r="G336" i="1"/>
  <c r="G335" i="1" s="1"/>
  <c r="G334" i="1" s="1"/>
  <c r="G178" i="3"/>
  <c r="G177" i="3" s="1"/>
  <c r="G176" i="3" s="1"/>
  <c r="F178" i="3"/>
  <c r="I111" i="2"/>
  <c r="I110" i="2" s="1"/>
  <c r="I109" i="2" s="1"/>
  <c r="H111" i="2"/>
  <c r="I292" i="1"/>
  <c r="H291" i="1"/>
  <c r="H290" i="1" s="1"/>
  <c r="G291" i="1"/>
  <c r="G290" i="1" s="1"/>
  <c r="I336" i="1" l="1"/>
  <c r="J367" i="2"/>
  <c r="J366" i="2"/>
  <c r="I204" i="2"/>
  <c r="N216" i="3"/>
  <c r="M215" i="3"/>
  <c r="N215" i="3" s="1"/>
  <c r="O328" i="1"/>
  <c r="K328" i="1"/>
  <c r="L328" i="1" s="1"/>
  <c r="L329" i="1"/>
  <c r="O329" i="1"/>
  <c r="H245" i="3"/>
  <c r="H243" i="3"/>
  <c r="H244" i="3"/>
  <c r="J101" i="2"/>
  <c r="J102" i="2"/>
  <c r="I335" i="1"/>
  <c r="H334" i="1"/>
  <c r="I334" i="1" s="1"/>
  <c r="J111" i="2"/>
  <c r="H178" i="3"/>
  <c r="H110" i="2"/>
  <c r="H109" i="2" s="1"/>
  <c r="J109" i="2" s="1"/>
  <c r="F177" i="3"/>
  <c r="I290" i="1"/>
  <c r="I291" i="1"/>
  <c r="J365" i="2" l="1"/>
  <c r="I364" i="2"/>
  <c r="J110" i="2"/>
  <c r="F176" i="3"/>
  <c r="H176" i="3" s="1"/>
  <c r="H177" i="3"/>
  <c r="J364" i="2" l="1"/>
  <c r="I363" i="2"/>
  <c r="H191" i="3"/>
  <c r="H200" i="3"/>
  <c r="G102" i="3"/>
  <c r="G101" i="3" s="1"/>
  <c r="F102" i="3"/>
  <c r="F101" i="3" s="1"/>
  <c r="I176" i="2"/>
  <c r="I175" i="2" s="1"/>
  <c r="H176" i="2"/>
  <c r="H175" i="2" s="1"/>
  <c r="I230" i="1"/>
  <c r="H229" i="1"/>
  <c r="G229" i="1"/>
  <c r="N191" i="3"/>
  <c r="N200" i="3"/>
  <c r="K191" i="3"/>
  <c r="K200" i="3"/>
  <c r="P186" i="2"/>
  <c r="P195" i="2"/>
  <c r="M186" i="2"/>
  <c r="M195" i="2"/>
  <c r="I68" i="2"/>
  <c r="I67" i="2" s="1"/>
  <c r="I187" i="2"/>
  <c r="I188" i="2"/>
  <c r="I198" i="2"/>
  <c r="I214" i="2"/>
  <c r="I213" i="2" s="1"/>
  <c r="I304" i="2"/>
  <c r="I397" i="2"/>
  <c r="I396" i="2" s="1"/>
  <c r="J186" i="2"/>
  <c r="J195" i="2"/>
  <c r="G53" i="3"/>
  <c r="I53" i="3"/>
  <c r="I52" i="3" s="1"/>
  <c r="I51" i="3" s="1"/>
  <c r="J53" i="3"/>
  <c r="L53" i="3"/>
  <c r="L52" i="3" s="1"/>
  <c r="L51" i="3" s="1"/>
  <c r="M53" i="3"/>
  <c r="G78" i="3"/>
  <c r="I78" i="3"/>
  <c r="I77" i="3" s="1"/>
  <c r="I76" i="3" s="1"/>
  <c r="J78" i="3"/>
  <c r="L78" i="3"/>
  <c r="L77" i="3" s="1"/>
  <c r="L76" i="3" s="1"/>
  <c r="M78" i="3"/>
  <c r="I135" i="3"/>
  <c r="I134" i="3" s="1"/>
  <c r="I133" i="3" s="1"/>
  <c r="I132" i="3" s="1"/>
  <c r="J135" i="3"/>
  <c r="J134" i="3" s="1"/>
  <c r="L135" i="3"/>
  <c r="L134" i="3" s="1"/>
  <c r="L133" i="3" s="1"/>
  <c r="L132" i="3" s="1"/>
  <c r="M135" i="3"/>
  <c r="G135" i="3"/>
  <c r="I192" i="3"/>
  <c r="J192" i="3"/>
  <c r="L192" i="3"/>
  <c r="M192" i="3"/>
  <c r="I193" i="3"/>
  <c r="J193" i="3"/>
  <c r="L193" i="3"/>
  <c r="M193" i="3"/>
  <c r="I203" i="3"/>
  <c r="J203" i="3"/>
  <c r="L203" i="3"/>
  <c r="M203" i="3"/>
  <c r="G203" i="3"/>
  <c r="G192" i="3"/>
  <c r="G193" i="3"/>
  <c r="I290" i="3"/>
  <c r="I288" i="3" s="1"/>
  <c r="J290" i="3"/>
  <c r="L290" i="3"/>
  <c r="L289" i="3" s="1"/>
  <c r="M290" i="3"/>
  <c r="G290" i="3"/>
  <c r="I31" i="3"/>
  <c r="I30" i="3" s="1"/>
  <c r="I29" i="3" s="1"/>
  <c r="I28" i="3" s="1"/>
  <c r="J31" i="3"/>
  <c r="L31" i="3"/>
  <c r="L30" i="3" s="1"/>
  <c r="L29" i="3" s="1"/>
  <c r="L28" i="3" s="1"/>
  <c r="M31" i="3"/>
  <c r="I35" i="3"/>
  <c r="I34" i="3" s="1"/>
  <c r="J35" i="3"/>
  <c r="L35" i="3"/>
  <c r="L34" i="3" s="1"/>
  <c r="M35" i="3"/>
  <c r="I37" i="3"/>
  <c r="I36" i="3" s="1"/>
  <c r="J37" i="3"/>
  <c r="L37" i="3"/>
  <c r="L36" i="3" s="1"/>
  <c r="M37" i="3"/>
  <c r="I39" i="3"/>
  <c r="I38" i="3" s="1"/>
  <c r="J39" i="3"/>
  <c r="L39" i="3"/>
  <c r="L38" i="3" s="1"/>
  <c r="M39" i="3"/>
  <c r="I43" i="3"/>
  <c r="I42" i="3" s="1"/>
  <c r="I41" i="3" s="1"/>
  <c r="J43" i="3"/>
  <c r="L43" i="3"/>
  <c r="L42" i="3" s="1"/>
  <c r="L41" i="3" s="1"/>
  <c r="M43" i="3"/>
  <c r="I46" i="3"/>
  <c r="I45" i="3" s="1"/>
  <c r="J46" i="3"/>
  <c r="L46" i="3"/>
  <c r="L45" i="3" s="1"/>
  <c r="M46" i="3"/>
  <c r="I48" i="3"/>
  <c r="I47" i="3" s="1"/>
  <c r="J48" i="3"/>
  <c r="J47" i="3" s="1"/>
  <c r="L48" i="3"/>
  <c r="L47" i="3" s="1"/>
  <c r="M48" i="3"/>
  <c r="I50" i="3"/>
  <c r="I49" i="3" s="1"/>
  <c r="J50" i="3"/>
  <c r="J49" i="3" s="1"/>
  <c r="L50" i="3"/>
  <c r="L49" i="3" s="1"/>
  <c r="M50" i="3"/>
  <c r="I57" i="3"/>
  <c r="I56" i="3" s="1"/>
  <c r="I55" i="3" s="1"/>
  <c r="I54" i="3" s="1"/>
  <c r="J57" i="3"/>
  <c r="L57" i="3"/>
  <c r="L56" i="3" s="1"/>
  <c r="L55" i="3" s="1"/>
  <c r="L54" i="3" s="1"/>
  <c r="M57" i="3"/>
  <c r="I61" i="3"/>
  <c r="I60" i="3" s="1"/>
  <c r="J61" i="3"/>
  <c r="L61" i="3"/>
  <c r="L60" i="3" s="1"/>
  <c r="M61" i="3"/>
  <c r="I63" i="3"/>
  <c r="I62" i="3" s="1"/>
  <c r="J63" i="3"/>
  <c r="L63" i="3"/>
  <c r="L62" i="3" s="1"/>
  <c r="M63" i="3"/>
  <c r="I65" i="3"/>
  <c r="I64" i="3" s="1"/>
  <c r="J65" i="3"/>
  <c r="L65" i="3"/>
  <c r="L64" i="3" s="1"/>
  <c r="M65" i="3"/>
  <c r="I68" i="3"/>
  <c r="I67" i="3" s="1"/>
  <c r="I66" i="3" s="1"/>
  <c r="J68" i="3"/>
  <c r="J67" i="3" s="1"/>
  <c r="L68" i="3"/>
  <c r="L67" i="3" s="1"/>
  <c r="L66" i="3" s="1"/>
  <c r="M68" i="3"/>
  <c r="I71" i="3"/>
  <c r="I70" i="3" s="1"/>
  <c r="J71" i="3"/>
  <c r="L71" i="3"/>
  <c r="L70" i="3" s="1"/>
  <c r="M71" i="3"/>
  <c r="I73" i="3"/>
  <c r="I72" i="3" s="1"/>
  <c r="J73" i="3"/>
  <c r="L73" i="3"/>
  <c r="L72" i="3" s="1"/>
  <c r="M73" i="3"/>
  <c r="I75" i="3"/>
  <c r="I74" i="3" s="1"/>
  <c r="J75" i="3"/>
  <c r="L75" i="3"/>
  <c r="L74" i="3" s="1"/>
  <c r="M75" i="3"/>
  <c r="I82" i="3"/>
  <c r="I81" i="3" s="1"/>
  <c r="I80" i="3" s="1"/>
  <c r="I79" i="3" s="1"/>
  <c r="J82" i="3"/>
  <c r="L82" i="3"/>
  <c r="L81" i="3" s="1"/>
  <c r="L80" i="3" s="1"/>
  <c r="L79" i="3" s="1"/>
  <c r="M82" i="3"/>
  <c r="I86" i="3"/>
  <c r="I85" i="3" s="1"/>
  <c r="I84" i="3" s="1"/>
  <c r="I83" i="3" s="1"/>
  <c r="J86" i="3"/>
  <c r="L86" i="3"/>
  <c r="L85" i="3" s="1"/>
  <c r="L84" i="3" s="1"/>
  <c r="L83" i="3" s="1"/>
  <c r="M86" i="3"/>
  <c r="I90" i="3"/>
  <c r="I89" i="3" s="1"/>
  <c r="J90" i="3"/>
  <c r="J89" i="3" s="1"/>
  <c r="L90" i="3"/>
  <c r="L89" i="3" s="1"/>
  <c r="M90" i="3"/>
  <c r="I92" i="3"/>
  <c r="I91" i="3" s="1"/>
  <c r="J92" i="3"/>
  <c r="L92" i="3"/>
  <c r="L91" i="3" s="1"/>
  <c r="M92" i="3"/>
  <c r="I94" i="3"/>
  <c r="I93" i="3" s="1"/>
  <c r="J94" i="3"/>
  <c r="L94" i="3"/>
  <c r="L93" i="3" s="1"/>
  <c r="M94" i="3"/>
  <c r="I97" i="3"/>
  <c r="I96" i="3" s="1"/>
  <c r="I95" i="3" s="1"/>
  <c r="J97" i="3"/>
  <c r="J96" i="3" s="1"/>
  <c r="J95" i="3" s="1"/>
  <c r="L97" i="3"/>
  <c r="L96" i="3" s="1"/>
  <c r="L95" i="3" s="1"/>
  <c r="M97" i="3"/>
  <c r="I100" i="3"/>
  <c r="I99" i="3" s="1"/>
  <c r="I98" i="3" s="1"/>
  <c r="J100" i="3"/>
  <c r="L100" i="3"/>
  <c r="L99" i="3" s="1"/>
  <c r="L98" i="3" s="1"/>
  <c r="M100" i="3"/>
  <c r="I105" i="3"/>
  <c r="I104" i="3" s="1"/>
  <c r="I103" i="3" s="1"/>
  <c r="J105" i="3"/>
  <c r="L105" i="3"/>
  <c r="L104" i="3" s="1"/>
  <c r="L103" i="3" s="1"/>
  <c r="M105" i="3"/>
  <c r="I108" i="3"/>
  <c r="I107" i="3" s="1"/>
  <c r="I106" i="3" s="1"/>
  <c r="J108" i="3"/>
  <c r="L108" i="3"/>
  <c r="L107" i="3" s="1"/>
  <c r="L106" i="3" s="1"/>
  <c r="M108" i="3"/>
  <c r="I111" i="3"/>
  <c r="I110" i="3" s="1"/>
  <c r="I109" i="3" s="1"/>
  <c r="J111" i="3"/>
  <c r="J110" i="3" s="1"/>
  <c r="L111" i="3"/>
  <c r="L110" i="3" s="1"/>
  <c r="L109" i="3" s="1"/>
  <c r="M111" i="3"/>
  <c r="I114" i="3"/>
  <c r="I113" i="3" s="1"/>
  <c r="I112" i="3" s="1"/>
  <c r="J114" i="3"/>
  <c r="L114" i="3"/>
  <c r="L113" i="3" s="1"/>
  <c r="L112" i="3" s="1"/>
  <c r="M114" i="3"/>
  <c r="I119" i="3"/>
  <c r="I118" i="3" s="1"/>
  <c r="I117" i="3" s="1"/>
  <c r="I116" i="3" s="1"/>
  <c r="I115" i="3" s="1"/>
  <c r="J119" i="3"/>
  <c r="J118" i="3" s="1"/>
  <c r="L119" i="3"/>
  <c r="L118" i="3" s="1"/>
  <c r="L117" i="3" s="1"/>
  <c r="L116" i="3" s="1"/>
  <c r="L115" i="3" s="1"/>
  <c r="M119" i="3"/>
  <c r="I124" i="3"/>
  <c r="I123" i="3" s="1"/>
  <c r="J124" i="3"/>
  <c r="L124" i="3"/>
  <c r="L123" i="3" s="1"/>
  <c r="M124" i="3"/>
  <c r="I126" i="3"/>
  <c r="I125" i="3" s="1"/>
  <c r="J126" i="3"/>
  <c r="L126" i="3"/>
  <c r="L125" i="3" s="1"/>
  <c r="M126" i="3"/>
  <c r="I128" i="3"/>
  <c r="I127" i="3" s="1"/>
  <c r="J128" i="3"/>
  <c r="L128" i="3"/>
  <c r="L127" i="3" s="1"/>
  <c r="M128" i="3"/>
  <c r="I131" i="3"/>
  <c r="I130" i="3" s="1"/>
  <c r="I129" i="3" s="1"/>
  <c r="J131" i="3"/>
  <c r="L131" i="3"/>
  <c r="L130" i="3" s="1"/>
  <c r="L129" i="3" s="1"/>
  <c r="M131" i="3"/>
  <c r="I140" i="3"/>
  <c r="I139" i="3" s="1"/>
  <c r="I138" i="3" s="1"/>
  <c r="I137" i="3" s="1"/>
  <c r="J140" i="3"/>
  <c r="L140" i="3"/>
  <c r="L139" i="3" s="1"/>
  <c r="L138" i="3" s="1"/>
  <c r="L137" i="3" s="1"/>
  <c r="M140" i="3"/>
  <c r="I144" i="3"/>
  <c r="I143" i="3" s="1"/>
  <c r="I142" i="3" s="1"/>
  <c r="J144" i="3"/>
  <c r="L144" i="3"/>
  <c r="L143" i="3" s="1"/>
  <c r="L142" i="3" s="1"/>
  <c r="M144" i="3"/>
  <c r="I147" i="3"/>
  <c r="I146" i="3" s="1"/>
  <c r="I145" i="3" s="1"/>
  <c r="J147" i="3"/>
  <c r="L147" i="3"/>
  <c r="L146" i="3" s="1"/>
  <c r="L145" i="3" s="1"/>
  <c r="M147" i="3"/>
  <c r="I151" i="3"/>
  <c r="I150" i="3" s="1"/>
  <c r="I149" i="3" s="1"/>
  <c r="I148" i="3" s="1"/>
  <c r="J151" i="3"/>
  <c r="J150" i="3" s="1"/>
  <c r="L151" i="3"/>
  <c r="L150" i="3" s="1"/>
  <c r="L149" i="3" s="1"/>
  <c r="L148" i="3" s="1"/>
  <c r="M151" i="3"/>
  <c r="I155" i="3"/>
  <c r="I154" i="3" s="1"/>
  <c r="J155" i="3"/>
  <c r="J154" i="3" s="1"/>
  <c r="L155" i="3"/>
  <c r="L154" i="3" s="1"/>
  <c r="M155" i="3"/>
  <c r="I157" i="3"/>
  <c r="I156" i="3" s="1"/>
  <c r="J157" i="3"/>
  <c r="L157" i="3"/>
  <c r="L156" i="3" s="1"/>
  <c r="M157" i="3"/>
  <c r="I164" i="3"/>
  <c r="I163" i="3" s="1"/>
  <c r="I162" i="3" s="1"/>
  <c r="J164" i="3"/>
  <c r="L164" i="3"/>
  <c r="L163" i="3" s="1"/>
  <c r="L162" i="3" s="1"/>
  <c r="M164" i="3"/>
  <c r="I167" i="3"/>
  <c r="I166" i="3" s="1"/>
  <c r="J167" i="3"/>
  <c r="L167" i="3"/>
  <c r="L166" i="3" s="1"/>
  <c r="M167" i="3"/>
  <c r="I169" i="3"/>
  <c r="I168" i="3" s="1"/>
  <c r="J169" i="3"/>
  <c r="L169" i="3"/>
  <c r="L168" i="3" s="1"/>
  <c r="M169" i="3"/>
  <c r="I172" i="3"/>
  <c r="I171" i="3" s="1"/>
  <c r="I170" i="3" s="1"/>
  <c r="J172" i="3"/>
  <c r="L172" i="3"/>
  <c r="L171" i="3" s="1"/>
  <c r="L170" i="3" s="1"/>
  <c r="M172" i="3"/>
  <c r="I175" i="3"/>
  <c r="I174" i="3" s="1"/>
  <c r="I173" i="3" s="1"/>
  <c r="J175" i="3"/>
  <c r="L175" i="3"/>
  <c r="L174" i="3" s="1"/>
  <c r="L173" i="3" s="1"/>
  <c r="M175" i="3"/>
  <c r="I183" i="3"/>
  <c r="I182" i="3" s="1"/>
  <c r="I181" i="3" s="1"/>
  <c r="J183" i="3"/>
  <c r="J182" i="3" s="1"/>
  <c r="L183" i="3"/>
  <c r="L182" i="3" s="1"/>
  <c r="L181" i="3" s="1"/>
  <c r="M183" i="3"/>
  <c r="I186" i="3"/>
  <c r="I185" i="3" s="1"/>
  <c r="I184" i="3" s="1"/>
  <c r="J186" i="3"/>
  <c r="L186" i="3"/>
  <c r="L185" i="3" s="1"/>
  <c r="L184" i="3" s="1"/>
  <c r="M186" i="3"/>
  <c r="I196" i="3"/>
  <c r="I195" i="3" s="1"/>
  <c r="I194" i="3" s="1"/>
  <c r="J196" i="3"/>
  <c r="L196" i="3"/>
  <c r="L195" i="3" s="1"/>
  <c r="L194" i="3" s="1"/>
  <c r="M196" i="3"/>
  <c r="I201" i="3"/>
  <c r="J201" i="3"/>
  <c r="L201" i="3"/>
  <c r="M201" i="3"/>
  <c r="I202" i="3"/>
  <c r="J202" i="3"/>
  <c r="L202" i="3"/>
  <c r="M202" i="3"/>
  <c r="I204" i="3"/>
  <c r="J204" i="3"/>
  <c r="L204" i="3"/>
  <c r="M204" i="3"/>
  <c r="I205" i="3"/>
  <c r="J205" i="3"/>
  <c r="L205" i="3"/>
  <c r="M205" i="3"/>
  <c r="I206" i="3"/>
  <c r="J206" i="3"/>
  <c r="L206" i="3"/>
  <c r="M206" i="3"/>
  <c r="I207" i="3"/>
  <c r="J207" i="3"/>
  <c r="L207" i="3"/>
  <c r="M207" i="3"/>
  <c r="I222" i="3"/>
  <c r="I221" i="3" s="1"/>
  <c r="I220" i="3" s="1"/>
  <c r="J222" i="3"/>
  <c r="J221" i="3" s="1"/>
  <c r="L222" i="3"/>
  <c r="L221" i="3" s="1"/>
  <c r="L220" i="3" s="1"/>
  <c r="M222" i="3"/>
  <c r="I225" i="3"/>
  <c r="I224" i="3" s="1"/>
  <c r="I223" i="3" s="1"/>
  <c r="J225" i="3"/>
  <c r="L225" i="3"/>
  <c r="L224" i="3" s="1"/>
  <c r="L223" i="3" s="1"/>
  <c r="M225" i="3"/>
  <c r="I228" i="3"/>
  <c r="I227" i="3" s="1"/>
  <c r="I226" i="3" s="1"/>
  <c r="J228" i="3"/>
  <c r="L228" i="3"/>
  <c r="L227" i="3" s="1"/>
  <c r="L226" i="3" s="1"/>
  <c r="M228" i="3"/>
  <c r="I232" i="3"/>
  <c r="J232" i="3"/>
  <c r="L232" i="3"/>
  <c r="M232" i="3"/>
  <c r="I233" i="3"/>
  <c r="I231" i="3" s="1"/>
  <c r="I230" i="3" s="1"/>
  <c r="J233" i="3"/>
  <c r="L233" i="3"/>
  <c r="M233" i="3"/>
  <c r="I236" i="3"/>
  <c r="J236" i="3"/>
  <c r="L236" i="3"/>
  <c r="M236" i="3"/>
  <c r="I237" i="3"/>
  <c r="I235" i="3" s="1"/>
  <c r="I234" i="3" s="1"/>
  <c r="J237" i="3"/>
  <c r="L237" i="3"/>
  <c r="M237" i="3"/>
  <c r="I240" i="3"/>
  <c r="J240" i="3"/>
  <c r="L240" i="3"/>
  <c r="M240" i="3"/>
  <c r="I241" i="3"/>
  <c r="I239" i="3" s="1"/>
  <c r="I238" i="3" s="1"/>
  <c r="J241" i="3"/>
  <c r="L241" i="3"/>
  <c r="M241" i="3"/>
  <c r="I248" i="3"/>
  <c r="J248" i="3"/>
  <c r="L248" i="3"/>
  <c r="M248" i="3"/>
  <c r="I249" i="3"/>
  <c r="J249" i="3"/>
  <c r="L249" i="3"/>
  <c r="L247" i="3" s="1"/>
  <c r="L246" i="3" s="1"/>
  <c r="M249" i="3"/>
  <c r="I252" i="3"/>
  <c r="I251" i="3" s="1"/>
  <c r="I250" i="3" s="1"/>
  <c r="J252" i="3"/>
  <c r="L252" i="3"/>
  <c r="L251" i="3" s="1"/>
  <c r="L250" i="3" s="1"/>
  <c r="M252" i="3"/>
  <c r="I255" i="3"/>
  <c r="I254" i="3" s="1"/>
  <c r="I253" i="3" s="1"/>
  <c r="J255" i="3"/>
  <c r="L255" i="3"/>
  <c r="L254" i="3" s="1"/>
  <c r="L253" i="3" s="1"/>
  <c r="M255" i="3"/>
  <c r="I259" i="3"/>
  <c r="I258" i="3" s="1"/>
  <c r="I257" i="3" s="1"/>
  <c r="J259" i="3"/>
  <c r="J258" i="3" s="1"/>
  <c r="L259" i="3"/>
  <c r="L258" i="3" s="1"/>
  <c r="L257" i="3" s="1"/>
  <c r="M259" i="3"/>
  <c r="I262" i="3"/>
  <c r="J262" i="3"/>
  <c r="L262" i="3"/>
  <c r="M262" i="3"/>
  <c r="I263" i="3"/>
  <c r="J263" i="3"/>
  <c r="L263" i="3"/>
  <c r="M263" i="3"/>
  <c r="I267" i="3"/>
  <c r="I266" i="3" s="1"/>
  <c r="J267" i="3"/>
  <c r="J266" i="3" s="1"/>
  <c r="L267" i="3"/>
  <c r="L266" i="3" s="1"/>
  <c r="M267" i="3"/>
  <c r="I269" i="3"/>
  <c r="I268" i="3" s="1"/>
  <c r="J269" i="3"/>
  <c r="L269" i="3"/>
  <c r="L268" i="3" s="1"/>
  <c r="M269" i="3"/>
  <c r="I272" i="3"/>
  <c r="I271" i="3" s="1"/>
  <c r="J272" i="3"/>
  <c r="L272" i="3"/>
  <c r="L271" i="3" s="1"/>
  <c r="M272" i="3"/>
  <c r="I274" i="3"/>
  <c r="I273" i="3" s="1"/>
  <c r="J274" i="3"/>
  <c r="L274" i="3"/>
  <c r="L273" i="3" s="1"/>
  <c r="M274" i="3"/>
  <c r="I276" i="3"/>
  <c r="J276" i="3"/>
  <c r="L276" i="3"/>
  <c r="M276" i="3"/>
  <c r="I279" i="3"/>
  <c r="I278" i="3" s="1"/>
  <c r="I277" i="3" s="1"/>
  <c r="J279" i="3"/>
  <c r="J278" i="3" s="1"/>
  <c r="L279" i="3"/>
  <c r="L278" i="3" s="1"/>
  <c r="L277" i="3" s="1"/>
  <c r="M279" i="3"/>
  <c r="I284" i="3"/>
  <c r="I283" i="3" s="1"/>
  <c r="I282" i="3" s="1"/>
  <c r="J284" i="3"/>
  <c r="L284" i="3"/>
  <c r="L283" i="3" s="1"/>
  <c r="L282" i="3" s="1"/>
  <c r="M284" i="3"/>
  <c r="I287" i="3"/>
  <c r="I286" i="3" s="1"/>
  <c r="I285" i="3" s="1"/>
  <c r="J287" i="3"/>
  <c r="L287" i="3"/>
  <c r="L286" i="3" s="1"/>
  <c r="L285" i="3" s="1"/>
  <c r="M287" i="3"/>
  <c r="I293" i="3"/>
  <c r="I291" i="3" s="1"/>
  <c r="J293" i="3"/>
  <c r="L293" i="3"/>
  <c r="M293" i="3"/>
  <c r="I296" i="3"/>
  <c r="I295" i="3" s="1"/>
  <c r="I294" i="3" s="1"/>
  <c r="J296" i="3"/>
  <c r="L296" i="3"/>
  <c r="L295" i="3" s="1"/>
  <c r="L294" i="3" s="1"/>
  <c r="M296" i="3"/>
  <c r="I299" i="3"/>
  <c r="I298" i="3" s="1"/>
  <c r="I297" i="3" s="1"/>
  <c r="J299" i="3"/>
  <c r="L299" i="3"/>
  <c r="L298" i="3" s="1"/>
  <c r="L297" i="3" s="1"/>
  <c r="M299" i="3"/>
  <c r="I303" i="3"/>
  <c r="I302" i="3" s="1"/>
  <c r="I301" i="3" s="1"/>
  <c r="J303" i="3"/>
  <c r="L303" i="3"/>
  <c r="L302" i="3" s="1"/>
  <c r="L301" i="3" s="1"/>
  <c r="M303" i="3"/>
  <c r="I306" i="3"/>
  <c r="I305" i="3" s="1"/>
  <c r="I304" i="3" s="1"/>
  <c r="J306" i="3"/>
  <c r="J305" i="3" s="1"/>
  <c r="L306" i="3"/>
  <c r="L305" i="3" s="1"/>
  <c r="L304" i="3" s="1"/>
  <c r="M306" i="3"/>
  <c r="I310" i="3"/>
  <c r="I309" i="3" s="1"/>
  <c r="J310" i="3"/>
  <c r="L310" i="3"/>
  <c r="L309" i="3" s="1"/>
  <c r="M310" i="3"/>
  <c r="I312" i="3"/>
  <c r="I311" i="3" s="1"/>
  <c r="J312" i="3"/>
  <c r="J311" i="3" s="1"/>
  <c r="L312" i="3"/>
  <c r="L311" i="3" s="1"/>
  <c r="M312" i="3"/>
  <c r="I314" i="3"/>
  <c r="I313" i="3" s="1"/>
  <c r="J314" i="3"/>
  <c r="L314" i="3"/>
  <c r="L313" i="3" s="1"/>
  <c r="M314" i="3"/>
  <c r="I317" i="3"/>
  <c r="I316" i="3" s="1"/>
  <c r="I315" i="3" s="1"/>
  <c r="J317" i="3"/>
  <c r="L317" i="3"/>
  <c r="L316" i="3" s="1"/>
  <c r="L315" i="3" s="1"/>
  <c r="M317" i="3"/>
  <c r="I320" i="3"/>
  <c r="I319" i="3" s="1"/>
  <c r="J320" i="3"/>
  <c r="J319" i="3" s="1"/>
  <c r="L320" i="3"/>
  <c r="L319" i="3" s="1"/>
  <c r="M320" i="3"/>
  <c r="I322" i="3"/>
  <c r="I321" i="3" s="1"/>
  <c r="J322" i="3"/>
  <c r="L322" i="3"/>
  <c r="L321" i="3" s="1"/>
  <c r="M322" i="3"/>
  <c r="I325" i="3"/>
  <c r="I324" i="3" s="1"/>
  <c r="I323" i="3" s="1"/>
  <c r="J325" i="3"/>
  <c r="L325" i="3"/>
  <c r="L324" i="3" s="1"/>
  <c r="L323" i="3" s="1"/>
  <c r="M325" i="3"/>
  <c r="I330" i="3"/>
  <c r="I329" i="3" s="1"/>
  <c r="I328" i="3" s="1"/>
  <c r="I327" i="3" s="1"/>
  <c r="J330" i="3"/>
  <c r="J329" i="3" s="1"/>
  <c r="L330" i="3"/>
  <c r="L329" i="3" s="1"/>
  <c r="L328" i="3" s="1"/>
  <c r="L327" i="3" s="1"/>
  <c r="M330" i="3"/>
  <c r="I334" i="3"/>
  <c r="I333" i="3" s="1"/>
  <c r="I332" i="3" s="1"/>
  <c r="J334" i="3"/>
  <c r="L334" i="3"/>
  <c r="L333" i="3" s="1"/>
  <c r="L332" i="3" s="1"/>
  <c r="M334" i="3"/>
  <c r="I337" i="3"/>
  <c r="I336" i="3" s="1"/>
  <c r="I335" i="3" s="1"/>
  <c r="J337" i="3"/>
  <c r="L337" i="3"/>
  <c r="L336" i="3" s="1"/>
  <c r="L335" i="3" s="1"/>
  <c r="M337" i="3"/>
  <c r="I341" i="3"/>
  <c r="I340" i="3" s="1"/>
  <c r="I339" i="3" s="1"/>
  <c r="J341" i="3"/>
  <c r="L341" i="3"/>
  <c r="L340" i="3" s="1"/>
  <c r="L339" i="3" s="1"/>
  <c r="M341" i="3"/>
  <c r="I344" i="3"/>
  <c r="I343" i="3" s="1"/>
  <c r="I342" i="3" s="1"/>
  <c r="J344" i="3"/>
  <c r="J343" i="3" s="1"/>
  <c r="L344" i="3"/>
  <c r="L343" i="3" s="1"/>
  <c r="L342" i="3" s="1"/>
  <c r="M344" i="3"/>
  <c r="I348" i="3"/>
  <c r="J348" i="3"/>
  <c r="L348" i="3"/>
  <c r="M348" i="3"/>
  <c r="I349" i="3"/>
  <c r="I347" i="3" s="1"/>
  <c r="I346" i="3" s="1"/>
  <c r="I345" i="3" s="1"/>
  <c r="J349" i="3"/>
  <c r="L349" i="3"/>
  <c r="M349" i="3"/>
  <c r="I352" i="3"/>
  <c r="I351" i="3" s="1"/>
  <c r="I350" i="3" s="1"/>
  <c r="J352" i="3"/>
  <c r="J351" i="3" s="1"/>
  <c r="L352" i="3"/>
  <c r="L351" i="3" s="1"/>
  <c r="L350" i="3" s="1"/>
  <c r="M352" i="3"/>
  <c r="I356" i="3"/>
  <c r="I355" i="3" s="1"/>
  <c r="J356" i="3"/>
  <c r="J355" i="3" s="1"/>
  <c r="L356" i="3"/>
  <c r="L355" i="3" s="1"/>
  <c r="M356" i="3"/>
  <c r="I358" i="3"/>
  <c r="I357" i="3" s="1"/>
  <c r="J358" i="3"/>
  <c r="L358" i="3"/>
  <c r="L357" i="3" s="1"/>
  <c r="M358" i="3"/>
  <c r="I362" i="3"/>
  <c r="I361" i="3" s="1"/>
  <c r="I360" i="3" s="1"/>
  <c r="J362" i="3"/>
  <c r="J361" i="3" s="1"/>
  <c r="L362" i="3"/>
  <c r="L361" i="3" s="1"/>
  <c r="L360" i="3" s="1"/>
  <c r="M362" i="3"/>
  <c r="I365" i="3"/>
  <c r="I364" i="3" s="1"/>
  <c r="I363" i="3" s="1"/>
  <c r="J365" i="3"/>
  <c r="L365" i="3"/>
  <c r="L364" i="3" s="1"/>
  <c r="L363" i="3" s="1"/>
  <c r="M365" i="3"/>
  <c r="I370" i="3"/>
  <c r="I369" i="3" s="1"/>
  <c r="J370" i="3"/>
  <c r="L370" i="3"/>
  <c r="L369" i="3" s="1"/>
  <c r="M370" i="3"/>
  <c r="I372" i="3"/>
  <c r="I371" i="3" s="1"/>
  <c r="J372" i="3"/>
  <c r="J371" i="3" s="1"/>
  <c r="L372" i="3"/>
  <c r="L371" i="3" s="1"/>
  <c r="M372" i="3"/>
  <c r="I375" i="3"/>
  <c r="I374" i="3" s="1"/>
  <c r="I373" i="3" s="1"/>
  <c r="J375" i="3"/>
  <c r="L375" i="3"/>
  <c r="L374" i="3" s="1"/>
  <c r="L373" i="3" s="1"/>
  <c r="M375" i="3"/>
  <c r="I380" i="3"/>
  <c r="I379" i="3" s="1"/>
  <c r="I378" i="3" s="1"/>
  <c r="I377" i="3" s="1"/>
  <c r="J380" i="3"/>
  <c r="J379" i="3" s="1"/>
  <c r="L380" i="3"/>
  <c r="L379" i="3" s="1"/>
  <c r="L378" i="3" s="1"/>
  <c r="L377" i="3" s="1"/>
  <c r="M380" i="3"/>
  <c r="I384" i="3"/>
  <c r="I383" i="3" s="1"/>
  <c r="I382" i="3" s="1"/>
  <c r="I381" i="3" s="1"/>
  <c r="J384" i="3"/>
  <c r="L384" i="3"/>
  <c r="L383" i="3" s="1"/>
  <c r="L382" i="3" s="1"/>
  <c r="L381" i="3" s="1"/>
  <c r="M384" i="3"/>
  <c r="I388" i="3"/>
  <c r="I387" i="3" s="1"/>
  <c r="I386" i="3" s="1"/>
  <c r="I385" i="3" s="1"/>
  <c r="J388" i="3"/>
  <c r="J387" i="3" s="1"/>
  <c r="L388" i="3"/>
  <c r="L387" i="3" s="1"/>
  <c r="L386" i="3" s="1"/>
  <c r="L385" i="3" s="1"/>
  <c r="M388" i="3"/>
  <c r="N34" i="2"/>
  <c r="N33" i="2" s="1"/>
  <c r="O34" i="2"/>
  <c r="N36" i="2"/>
  <c r="N35" i="2" s="1"/>
  <c r="O36" i="2"/>
  <c r="O35" i="2" s="1"/>
  <c r="N38" i="2"/>
  <c r="N37" i="2" s="1"/>
  <c r="O38" i="2"/>
  <c r="N41" i="2"/>
  <c r="N40" i="2" s="1"/>
  <c r="N39" i="2" s="1"/>
  <c r="O41" i="2"/>
  <c r="O40" i="2" s="1"/>
  <c r="N47" i="2"/>
  <c r="N46" i="2" s="1"/>
  <c r="N45" i="2" s="1"/>
  <c r="O47" i="2"/>
  <c r="N50" i="2"/>
  <c r="N49" i="2" s="1"/>
  <c r="N48" i="2" s="1"/>
  <c r="O50" i="2"/>
  <c r="N58" i="2"/>
  <c r="N57" i="2" s="1"/>
  <c r="N56" i="2" s="1"/>
  <c r="O58" i="2"/>
  <c r="N61" i="2"/>
  <c r="N60" i="2" s="1"/>
  <c r="O61" i="2"/>
  <c r="O60" i="2" s="1"/>
  <c r="N63" i="2"/>
  <c r="N62" i="2" s="1"/>
  <c r="O63" i="2"/>
  <c r="N68" i="2"/>
  <c r="P68" i="2" s="1"/>
  <c r="N74" i="2"/>
  <c r="N73" i="2" s="1"/>
  <c r="N72" i="2" s="1"/>
  <c r="N71" i="2" s="1"/>
  <c r="N70" i="2" s="1"/>
  <c r="N69" i="2" s="1"/>
  <c r="O74" i="2"/>
  <c r="N79" i="2"/>
  <c r="N78" i="2" s="1"/>
  <c r="N77" i="2" s="1"/>
  <c r="O79" i="2"/>
  <c r="N82" i="2"/>
  <c r="N81" i="2" s="1"/>
  <c r="N80" i="2" s="1"/>
  <c r="O82" i="2"/>
  <c r="N85" i="2"/>
  <c r="N84" i="2" s="1"/>
  <c r="O85" i="2"/>
  <c r="N87" i="2"/>
  <c r="N86" i="2" s="1"/>
  <c r="O87" i="2"/>
  <c r="O86" i="2" s="1"/>
  <c r="N89" i="2"/>
  <c r="N88" i="2" s="1"/>
  <c r="O89" i="2"/>
  <c r="N92" i="2"/>
  <c r="N91" i="2" s="1"/>
  <c r="N90" i="2" s="1"/>
  <c r="O92" i="2"/>
  <c r="N95" i="2"/>
  <c r="N94" i="2" s="1"/>
  <c r="N93" i="2" s="1"/>
  <c r="O95" i="2"/>
  <c r="O94" i="2" s="1"/>
  <c r="N98" i="2"/>
  <c r="N97" i="2" s="1"/>
  <c r="O98" i="2"/>
  <c r="N100" i="2"/>
  <c r="N99" i="2" s="1"/>
  <c r="O100" i="2"/>
  <c r="N105" i="2"/>
  <c r="N104" i="2" s="1"/>
  <c r="N103" i="2" s="1"/>
  <c r="O105" i="2"/>
  <c r="O104" i="2" s="1"/>
  <c r="N108" i="2"/>
  <c r="N107" i="2" s="1"/>
  <c r="N106" i="2" s="1"/>
  <c r="O108" i="2"/>
  <c r="N114" i="2"/>
  <c r="N113" i="2" s="1"/>
  <c r="N112" i="2" s="1"/>
  <c r="O114" i="2"/>
  <c r="N117" i="2"/>
  <c r="N116" i="2" s="1"/>
  <c r="N115" i="2" s="1"/>
  <c r="O117" i="2"/>
  <c r="N120" i="2"/>
  <c r="N119" i="2" s="1"/>
  <c r="O120" i="2"/>
  <c r="O119" i="2" s="1"/>
  <c r="N122" i="2"/>
  <c r="N121" i="2" s="1"/>
  <c r="O122" i="2"/>
  <c r="N124" i="2"/>
  <c r="N123" i="2" s="1"/>
  <c r="O124" i="2"/>
  <c r="O123" i="2" s="1"/>
  <c r="N127" i="2"/>
  <c r="N126" i="2" s="1"/>
  <c r="O127" i="2"/>
  <c r="N129" i="2"/>
  <c r="N128" i="2" s="1"/>
  <c r="O129" i="2"/>
  <c r="N132" i="2"/>
  <c r="N131" i="2" s="1"/>
  <c r="N130" i="2" s="1"/>
  <c r="O132" i="2"/>
  <c r="N135" i="2"/>
  <c r="N134" i="2" s="1"/>
  <c r="N133" i="2" s="1"/>
  <c r="O135" i="2"/>
  <c r="N138" i="2"/>
  <c r="N137" i="2" s="1"/>
  <c r="N136" i="2" s="1"/>
  <c r="O138" i="2"/>
  <c r="N141" i="2"/>
  <c r="N140" i="2" s="1"/>
  <c r="N139" i="2" s="1"/>
  <c r="O141" i="2"/>
  <c r="O140" i="2" s="1"/>
  <c r="O139" i="2" s="1"/>
  <c r="N145" i="2"/>
  <c r="N144" i="2" s="1"/>
  <c r="N143" i="2" s="1"/>
  <c r="O145" i="2"/>
  <c r="N148" i="2"/>
  <c r="N147" i="2" s="1"/>
  <c r="N146" i="2" s="1"/>
  <c r="O148" i="2"/>
  <c r="O147" i="2" s="1"/>
  <c r="N151" i="2"/>
  <c r="O151" i="2"/>
  <c r="N152" i="2"/>
  <c r="O152" i="2"/>
  <c r="N155" i="2"/>
  <c r="N154" i="2" s="1"/>
  <c r="N153" i="2" s="1"/>
  <c r="O155" i="2"/>
  <c r="N158" i="2"/>
  <c r="N157" i="2" s="1"/>
  <c r="O158" i="2"/>
  <c r="O157" i="2" s="1"/>
  <c r="N160" i="2"/>
  <c r="N159" i="2" s="1"/>
  <c r="O160" i="2"/>
  <c r="N163" i="2"/>
  <c r="N162" i="2" s="1"/>
  <c r="O163" i="2"/>
  <c r="N165" i="2"/>
  <c r="N164" i="2" s="1"/>
  <c r="O165" i="2"/>
  <c r="N168" i="2"/>
  <c r="N167" i="2" s="1"/>
  <c r="N166" i="2" s="1"/>
  <c r="O168" i="2"/>
  <c r="N171" i="2"/>
  <c r="N170" i="2" s="1"/>
  <c r="N169" i="2" s="1"/>
  <c r="O171" i="2"/>
  <c r="N174" i="2"/>
  <c r="N173" i="2" s="1"/>
  <c r="N172" i="2" s="1"/>
  <c r="O174" i="2"/>
  <c r="N179" i="2"/>
  <c r="N178" i="2" s="1"/>
  <c r="N177" i="2" s="1"/>
  <c r="O179" i="2"/>
  <c r="N182" i="2"/>
  <c r="N181" i="2" s="1"/>
  <c r="N180" i="2" s="1"/>
  <c r="O182" i="2"/>
  <c r="O181" i="2" s="1"/>
  <c r="N187" i="2"/>
  <c r="P187" i="2" s="1"/>
  <c r="N188" i="2"/>
  <c r="P188" i="2" s="1"/>
  <c r="N191" i="2"/>
  <c r="N190" i="2" s="1"/>
  <c r="N189" i="2" s="1"/>
  <c r="O191" i="2"/>
  <c r="N196" i="2"/>
  <c r="O196" i="2"/>
  <c r="N197" i="2"/>
  <c r="O197" i="2"/>
  <c r="N198" i="2"/>
  <c r="P198" i="2" s="1"/>
  <c r="N199" i="2"/>
  <c r="O199" i="2"/>
  <c r="N200" i="2"/>
  <c r="O200" i="2"/>
  <c r="N201" i="2"/>
  <c r="O201" i="2"/>
  <c r="N202" i="2"/>
  <c r="O202" i="2"/>
  <c r="N214" i="2"/>
  <c r="N221" i="2"/>
  <c r="N220" i="2" s="1"/>
  <c r="O221" i="2"/>
  <c r="O220" i="2" s="1"/>
  <c r="N223" i="2"/>
  <c r="N222" i="2" s="1"/>
  <c r="O223" i="2"/>
  <c r="N226" i="2"/>
  <c r="N225" i="2" s="1"/>
  <c r="N224" i="2" s="1"/>
  <c r="O226" i="2"/>
  <c r="O225" i="2" s="1"/>
  <c r="N229" i="2"/>
  <c r="N228" i="2" s="1"/>
  <c r="N227" i="2" s="1"/>
  <c r="O229" i="2"/>
  <c r="N232" i="2"/>
  <c r="N231" i="2" s="1"/>
  <c r="N230" i="2" s="1"/>
  <c r="O232" i="2"/>
  <c r="O231" i="2" s="1"/>
  <c r="N235" i="2"/>
  <c r="O235" i="2"/>
  <c r="N236" i="2"/>
  <c r="O236" i="2"/>
  <c r="N239" i="2"/>
  <c r="N238" i="2" s="1"/>
  <c r="N237" i="2" s="1"/>
  <c r="O239" i="2"/>
  <c r="N242" i="2"/>
  <c r="O242" i="2"/>
  <c r="N243" i="2"/>
  <c r="O243" i="2"/>
  <c r="N246" i="2"/>
  <c r="O246" i="2"/>
  <c r="N247" i="2"/>
  <c r="O247" i="2"/>
  <c r="N250" i="2"/>
  <c r="O250" i="2"/>
  <c r="N251" i="2"/>
  <c r="O251" i="2"/>
  <c r="N254" i="2"/>
  <c r="N253" i="2" s="1"/>
  <c r="O254" i="2"/>
  <c r="N256" i="2"/>
  <c r="N255" i="2" s="1"/>
  <c r="O256" i="2"/>
  <c r="N258" i="2"/>
  <c r="O258" i="2"/>
  <c r="N261" i="2"/>
  <c r="N260" i="2" s="1"/>
  <c r="N259" i="2" s="1"/>
  <c r="O261" i="2"/>
  <c r="N264" i="2"/>
  <c r="O264" i="2"/>
  <c r="N265" i="2"/>
  <c r="O265" i="2"/>
  <c r="N268" i="2"/>
  <c r="N267" i="2" s="1"/>
  <c r="N266" i="2" s="1"/>
  <c r="O268" i="2"/>
  <c r="O267" i="2" s="1"/>
  <c r="O266" i="2" s="1"/>
  <c r="N276" i="2"/>
  <c r="N275" i="2" s="1"/>
  <c r="N274" i="2" s="1"/>
  <c r="O276" i="2"/>
  <c r="O275" i="2" s="1"/>
  <c r="O274" i="2" s="1"/>
  <c r="N279" i="2"/>
  <c r="N278" i="2" s="1"/>
  <c r="N277" i="2" s="1"/>
  <c r="O279" i="2"/>
  <c r="N285" i="2"/>
  <c r="N284" i="2" s="1"/>
  <c r="N283" i="2" s="1"/>
  <c r="O285" i="2"/>
  <c r="N288" i="2"/>
  <c r="N287" i="2" s="1"/>
  <c r="N286" i="2" s="1"/>
  <c r="O288" i="2"/>
  <c r="O287" i="2" s="1"/>
  <c r="N291" i="2"/>
  <c r="N290" i="2" s="1"/>
  <c r="N289" i="2" s="1"/>
  <c r="O291" i="2"/>
  <c r="N294" i="2"/>
  <c r="N293" i="2" s="1"/>
  <c r="O294" i="2"/>
  <c r="N296" i="2"/>
  <c r="N295" i="2" s="1"/>
  <c r="O296" i="2"/>
  <c r="O295" i="2" s="1"/>
  <c r="N298" i="2"/>
  <c r="N297" i="2" s="1"/>
  <c r="O298" i="2"/>
  <c r="N301" i="2"/>
  <c r="N300" i="2" s="1"/>
  <c r="N299" i="2" s="1"/>
  <c r="O301" i="2"/>
  <c r="N304" i="2"/>
  <c r="N303" i="2" s="1"/>
  <c r="N302" i="2" s="1"/>
  <c r="O304" i="2"/>
  <c r="O303" i="2" s="1"/>
  <c r="N307" i="2"/>
  <c r="N306" i="2" s="1"/>
  <c r="O307" i="2"/>
  <c r="N309" i="2"/>
  <c r="N308" i="2" s="1"/>
  <c r="O309" i="2"/>
  <c r="N318" i="2"/>
  <c r="N317" i="2" s="1"/>
  <c r="O318" i="2"/>
  <c r="N320" i="2"/>
  <c r="N319" i="2" s="1"/>
  <c r="O320" i="2"/>
  <c r="O319" i="2" s="1"/>
  <c r="N327" i="2"/>
  <c r="N326" i="2" s="1"/>
  <c r="N325" i="2" s="1"/>
  <c r="O327" i="2"/>
  <c r="N334" i="2"/>
  <c r="N333" i="2" s="1"/>
  <c r="N332" i="2" s="1"/>
  <c r="O334" i="2"/>
  <c r="N341" i="2"/>
  <c r="N340" i="2" s="1"/>
  <c r="N339" i="2" s="1"/>
  <c r="O341" i="2"/>
  <c r="N348" i="2"/>
  <c r="N347" i="2" s="1"/>
  <c r="N346" i="2" s="1"/>
  <c r="O348" i="2"/>
  <c r="O347" i="2" s="1"/>
  <c r="N355" i="2"/>
  <c r="N354" i="2" s="1"/>
  <c r="N353" i="2" s="1"/>
  <c r="O355" i="2"/>
  <c r="N362" i="2"/>
  <c r="N361" i="2" s="1"/>
  <c r="N360" i="2" s="1"/>
  <c r="N359" i="2" s="1"/>
  <c r="O362" i="2"/>
  <c r="N376" i="2"/>
  <c r="N375" i="2" s="1"/>
  <c r="N374" i="2" s="1"/>
  <c r="O376" i="2"/>
  <c r="N379" i="2"/>
  <c r="N378" i="2" s="1"/>
  <c r="O379" i="2"/>
  <c r="N381" i="2"/>
  <c r="N380" i="2" s="1"/>
  <c r="O381" i="2"/>
  <c r="N383" i="2"/>
  <c r="N382" i="2" s="1"/>
  <c r="O383" i="2"/>
  <c r="N387" i="2"/>
  <c r="N386" i="2" s="1"/>
  <c r="N385" i="2" s="1"/>
  <c r="O387" i="2"/>
  <c r="N390" i="2"/>
  <c r="N389" i="2" s="1"/>
  <c r="O390" i="2"/>
  <c r="N392" i="2"/>
  <c r="N391" i="2" s="1"/>
  <c r="O392" i="2"/>
  <c r="N394" i="2"/>
  <c r="N393" i="2" s="1"/>
  <c r="O394" i="2"/>
  <c r="N397" i="2"/>
  <c r="P397" i="2" s="1"/>
  <c r="N400" i="2"/>
  <c r="N399" i="2" s="1"/>
  <c r="N398" i="2" s="1"/>
  <c r="O400" i="2"/>
  <c r="K34" i="2"/>
  <c r="K33" i="2" s="1"/>
  <c r="L34" i="2"/>
  <c r="K36" i="2"/>
  <c r="K35" i="2" s="1"/>
  <c r="L36" i="2"/>
  <c r="L35" i="2" s="1"/>
  <c r="K38" i="2"/>
  <c r="K37" i="2" s="1"/>
  <c r="L38" i="2"/>
  <c r="K41" i="2"/>
  <c r="K40" i="2" s="1"/>
  <c r="K39" i="2" s="1"/>
  <c r="L41" i="2"/>
  <c r="K47" i="2"/>
  <c r="K46" i="2" s="1"/>
  <c r="K45" i="2" s="1"/>
  <c r="L47" i="2"/>
  <c r="K50" i="2"/>
  <c r="K49" i="2" s="1"/>
  <c r="K48" i="2" s="1"/>
  <c r="L50" i="2"/>
  <c r="K58" i="2"/>
  <c r="K57" i="2" s="1"/>
  <c r="K56" i="2" s="1"/>
  <c r="L58" i="2"/>
  <c r="K61" i="2"/>
  <c r="K60" i="2" s="1"/>
  <c r="L61" i="2"/>
  <c r="K63" i="2"/>
  <c r="K62" i="2" s="1"/>
  <c r="L63" i="2"/>
  <c r="K68" i="2"/>
  <c r="M68" i="2" s="1"/>
  <c r="K74" i="2"/>
  <c r="K73" i="2" s="1"/>
  <c r="K72" i="2" s="1"/>
  <c r="K71" i="2" s="1"/>
  <c r="K70" i="2" s="1"/>
  <c r="K69" i="2" s="1"/>
  <c r="L74" i="2"/>
  <c r="L73" i="2" s="1"/>
  <c r="K79" i="2"/>
  <c r="K78" i="2" s="1"/>
  <c r="K77" i="2" s="1"/>
  <c r="L79" i="2"/>
  <c r="K82" i="2"/>
  <c r="K81" i="2" s="1"/>
  <c r="K80" i="2" s="1"/>
  <c r="L82" i="2"/>
  <c r="L81" i="2" s="1"/>
  <c r="K85" i="2"/>
  <c r="K84" i="2" s="1"/>
  <c r="L85" i="2"/>
  <c r="K87" i="2"/>
  <c r="K86" i="2" s="1"/>
  <c r="L87" i="2"/>
  <c r="K89" i="2"/>
  <c r="K88" i="2" s="1"/>
  <c r="L89" i="2"/>
  <c r="K92" i="2"/>
  <c r="K91" i="2" s="1"/>
  <c r="K90" i="2" s="1"/>
  <c r="L92" i="2"/>
  <c r="K95" i="2"/>
  <c r="K94" i="2" s="1"/>
  <c r="K93" i="2" s="1"/>
  <c r="L95" i="2"/>
  <c r="K98" i="2"/>
  <c r="K97" i="2" s="1"/>
  <c r="L98" i="2"/>
  <c r="L97" i="2" s="1"/>
  <c r="K100" i="2"/>
  <c r="K99" i="2" s="1"/>
  <c r="L100" i="2"/>
  <c r="K105" i="2"/>
  <c r="K104" i="2" s="1"/>
  <c r="K103" i="2" s="1"/>
  <c r="L105" i="2"/>
  <c r="K108" i="2"/>
  <c r="K107" i="2" s="1"/>
  <c r="K106" i="2" s="1"/>
  <c r="L108" i="2"/>
  <c r="L107" i="2" s="1"/>
  <c r="K114" i="2"/>
  <c r="K113" i="2" s="1"/>
  <c r="K112" i="2" s="1"/>
  <c r="L114" i="2"/>
  <c r="K117" i="2"/>
  <c r="K116" i="2" s="1"/>
  <c r="K115" i="2" s="1"/>
  <c r="L117" i="2"/>
  <c r="L116" i="2" s="1"/>
  <c r="K120" i="2"/>
  <c r="K119" i="2" s="1"/>
  <c r="L120" i="2"/>
  <c r="K122" i="2"/>
  <c r="K121" i="2" s="1"/>
  <c r="L122" i="2"/>
  <c r="K124" i="2"/>
  <c r="K123" i="2" s="1"/>
  <c r="L124" i="2"/>
  <c r="K127" i="2"/>
  <c r="K126" i="2" s="1"/>
  <c r="L127" i="2"/>
  <c r="K129" i="2"/>
  <c r="K128" i="2" s="1"/>
  <c r="L129" i="2"/>
  <c r="K132" i="2"/>
  <c r="K131" i="2" s="1"/>
  <c r="K130" i="2" s="1"/>
  <c r="L132" i="2"/>
  <c r="K135" i="2"/>
  <c r="K134" i="2" s="1"/>
  <c r="K133" i="2" s="1"/>
  <c r="L135" i="2"/>
  <c r="L134" i="2" s="1"/>
  <c r="L133" i="2" s="1"/>
  <c r="K138" i="2"/>
  <c r="K137" i="2" s="1"/>
  <c r="K136" i="2" s="1"/>
  <c r="L138" i="2"/>
  <c r="K141" i="2"/>
  <c r="K140" i="2" s="1"/>
  <c r="K139" i="2" s="1"/>
  <c r="L141" i="2"/>
  <c r="K145" i="2"/>
  <c r="K144" i="2" s="1"/>
  <c r="K143" i="2" s="1"/>
  <c r="L145" i="2"/>
  <c r="K148" i="2"/>
  <c r="K147" i="2" s="1"/>
  <c r="K146" i="2" s="1"/>
  <c r="L148" i="2"/>
  <c r="K151" i="2"/>
  <c r="L151" i="2"/>
  <c r="K152" i="2"/>
  <c r="L152" i="2"/>
  <c r="K155" i="2"/>
  <c r="K154" i="2" s="1"/>
  <c r="K153" i="2" s="1"/>
  <c r="L155" i="2"/>
  <c r="L154" i="2" s="1"/>
  <c r="K158" i="2"/>
  <c r="K157" i="2" s="1"/>
  <c r="L158" i="2"/>
  <c r="K160" i="2"/>
  <c r="K159" i="2" s="1"/>
  <c r="L160" i="2"/>
  <c r="K163" i="2"/>
  <c r="K162" i="2" s="1"/>
  <c r="L163" i="2"/>
  <c r="L162" i="2" s="1"/>
  <c r="K165" i="2"/>
  <c r="K164" i="2" s="1"/>
  <c r="L165" i="2"/>
  <c r="K168" i="2"/>
  <c r="K167" i="2" s="1"/>
  <c r="K166" i="2" s="1"/>
  <c r="L168" i="2"/>
  <c r="K171" i="2"/>
  <c r="K170" i="2" s="1"/>
  <c r="K169" i="2" s="1"/>
  <c r="L171" i="2"/>
  <c r="L170" i="2" s="1"/>
  <c r="K174" i="2"/>
  <c r="K173" i="2" s="1"/>
  <c r="K172" i="2" s="1"/>
  <c r="L174" i="2"/>
  <c r="K179" i="2"/>
  <c r="K178" i="2" s="1"/>
  <c r="K177" i="2" s="1"/>
  <c r="L179" i="2"/>
  <c r="K182" i="2"/>
  <c r="K181" i="2" s="1"/>
  <c r="K180" i="2" s="1"/>
  <c r="L182" i="2"/>
  <c r="K187" i="2"/>
  <c r="K188" i="2"/>
  <c r="M188" i="2" s="1"/>
  <c r="K191" i="2"/>
  <c r="K190" i="2" s="1"/>
  <c r="K189" i="2" s="1"/>
  <c r="L191" i="2"/>
  <c r="K196" i="2"/>
  <c r="L196" i="2"/>
  <c r="K197" i="2"/>
  <c r="L197" i="2"/>
  <c r="K198" i="2"/>
  <c r="M198" i="2" s="1"/>
  <c r="K199" i="2"/>
  <c r="L199" i="2"/>
  <c r="K200" i="2"/>
  <c r="L200" i="2"/>
  <c r="K201" i="2"/>
  <c r="L201" i="2"/>
  <c r="K202" i="2"/>
  <c r="L202" i="2"/>
  <c r="K214" i="2"/>
  <c r="K221" i="2"/>
  <c r="K220" i="2" s="1"/>
  <c r="L221" i="2"/>
  <c r="K223" i="2"/>
  <c r="K222" i="2" s="1"/>
  <c r="L223" i="2"/>
  <c r="K226" i="2"/>
  <c r="K225" i="2" s="1"/>
  <c r="K224" i="2" s="1"/>
  <c r="L226" i="2"/>
  <c r="K229" i="2"/>
  <c r="K228" i="2" s="1"/>
  <c r="K227" i="2" s="1"/>
  <c r="L229" i="2"/>
  <c r="L228" i="2" s="1"/>
  <c r="K232" i="2"/>
  <c r="K231" i="2" s="1"/>
  <c r="K230" i="2" s="1"/>
  <c r="L232" i="2"/>
  <c r="L231" i="2" s="1"/>
  <c r="K235" i="2"/>
  <c r="L235" i="2"/>
  <c r="K236" i="2"/>
  <c r="L236" i="2"/>
  <c r="K239" i="2"/>
  <c r="K238" i="2" s="1"/>
  <c r="K237" i="2" s="1"/>
  <c r="L239" i="2"/>
  <c r="K242" i="2"/>
  <c r="L242" i="2"/>
  <c r="K243" i="2"/>
  <c r="L243" i="2"/>
  <c r="K246" i="2"/>
  <c r="L246" i="2"/>
  <c r="K247" i="2"/>
  <c r="L247" i="2"/>
  <c r="K250" i="2"/>
  <c r="L250" i="2"/>
  <c r="K251" i="2"/>
  <c r="L251" i="2"/>
  <c r="K254" i="2"/>
  <c r="K253" i="2" s="1"/>
  <c r="L254" i="2"/>
  <c r="K256" i="2"/>
  <c r="K255" i="2" s="1"/>
  <c r="L256" i="2"/>
  <c r="K258" i="2"/>
  <c r="L258" i="2"/>
  <c r="K261" i="2"/>
  <c r="K260" i="2" s="1"/>
  <c r="K259" i="2" s="1"/>
  <c r="L261" i="2"/>
  <c r="K264" i="2"/>
  <c r="L264" i="2"/>
  <c r="K265" i="2"/>
  <c r="L265" i="2"/>
  <c r="K268" i="2"/>
  <c r="K267" i="2" s="1"/>
  <c r="K266" i="2" s="1"/>
  <c r="L268" i="2"/>
  <c r="K276" i="2"/>
  <c r="K275" i="2" s="1"/>
  <c r="K274" i="2" s="1"/>
  <c r="L276" i="2"/>
  <c r="L275" i="2" s="1"/>
  <c r="K279" i="2"/>
  <c r="K278" i="2" s="1"/>
  <c r="K277" i="2" s="1"/>
  <c r="L279" i="2"/>
  <c r="K285" i="2"/>
  <c r="K284" i="2" s="1"/>
  <c r="K283" i="2" s="1"/>
  <c r="L285" i="2"/>
  <c r="L284" i="2" s="1"/>
  <c r="K288" i="2"/>
  <c r="K287" i="2" s="1"/>
  <c r="K286" i="2" s="1"/>
  <c r="L288" i="2"/>
  <c r="L287" i="2" s="1"/>
  <c r="K291" i="2"/>
  <c r="K290" i="2" s="1"/>
  <c r="K289" i="2" s="1"/>
  <c r="L291" i="2"/>
  <c r="K294" i="2"/>
  <c r="K293" i="2" s="1"/>
  <c r="L294" i="2"/>
  <c r="K296" i="2"/>
  <c r="K295" i="2" s="1"/>
  <c r="L296" i="2"/>
  <c r="L295" i="2" s="1"/>
  <c r="K298" i="2"/>
  <c r="K297" i="2" s="1"/>
  <c r="L298" i="2"/>
  <c r="L297" i="2" s="1"/>
  <c r="K301" i="2"/>
  <c r="K300" i="2" s="1"/>
  <c r="K299" i="2" s="1"/>
  <c r="L301" i="2"/>
  <c r="L300" i="2" s="1"/>
  <c r="K304" i="2"/>
  <c r="K303" i="2" s="1"/>
  <c r="K302" i="2" s="1"/>
  <c r="L304" i="2"/>
  <c r="L303" i="2" s="1"/>
  <c r="K307" i="2"/>
  <c r="K306" i="2" s="1"/>
  <c r="L307" i="2"/>
  <c r="K309" i="2"/>
  <c r="K308" i="2" s="1"/>
  <c r="L309" i="2"/>
  <c r="K318" i="2"/>
  <c r="K317" i="2" s="1"/>
  <c r="L318" i="2"/>
  <c r="K320" i="2"/>
  <c r="K319" i="2" s="1"/>
  <c r="L320" i="2"/>
  <c r="L319" i="2" s="1"/>
  <c r="K327" i="2"/>
  <c r="K326" i="2" s="1"/>
  <c r="K325" i="2" s="1"/>
  <c r="L327" i="2"/>
  <c r="K334" i="2"/>
  <c r="K333" i="2" s="1"/>
  <c r="K332" i="2" s="1"/>
  <c r="K331" i="2" s="1"/>
  <c r="L334" i="2"/>
  <c r="K341" i="2"/>
  <c r="K340" i="2" s="1"/>
  <c r="K339" i="2" s="1"/>
  <c r="K337" i="2" s="1"/>
  <c r="K336" i="2" s="1"/>
  <c r="K335" i="2" s="1"/>
  <c r="L341" i="2"/>
  <c r="K348" i="2"/>
  <c r="K347" i="2" s="1"/>
  <c r="K346" i="2" s="1"/>
  <c r="L348" i="2"/>
  <c r="L347" i="2" s="1"/>
  <c r="K355" i="2"/>
  <c r="K354" i="2" s="1"/>
  <c r="K353" i="2" s="1"/>
  <c r="L355" i="2"/>
  <c r="K362" i="2"/>
  <c r="K361" i="2" s="1"/>
  <c r="K360" i="2" s="1"/>
  <c r="K358" i="2" s="1"/>
  <c r="K357" i="2" s="1"/>
  <c r="K356" i="2" s="1"/>
  <c r="L362" i="2"/>
  <c r="K376" i="2"/>
  <c r="K375" i="2" s="1"/>
  <c r="K374" i="2" s="1"/>
  <c r="L376" i="2"/>
  <c r="K379" i="2"/>
  <c r="K378" i="2" s="1"/>
  <c r="L379" i="2"/>
  <c r="K381" i="2"/>
  <c r="K380" i="2" s="1"/>
  <c r="L381" i="2"/>
  <c r="K383" i="2"/>
  <c r="K382" i="2" s="1"/>
  <c r="L383" i="2"/>
  <c r="L382" i="2" s="1"/>
  <c r="K387" i="2"/>
  <c r="K386" i="2" s="1"/>
  <c r="K385" i="2" s="1"/>
  <c r="L387" i="2"/>
  <c r="K390" i="2"/>
  <c r="K389" i="2" s="1"/>
  <c r="L390" i="2"/>
  <c r="K392" i="2"/>
  <c r="K391" i="2" s="1"/>
  <c r="L392" i="2"/>
  <c r="K394" i="2"/>
  <c r="K393" i="2" s="1"/>
  <c r="L394" i="2"/>
  <c r="K397" i="2"/>
  <c r="K400" i="2"/>
  <c r="K399" i="2" s="1"/>
  <c r="K398" i="2" s="1"/>
  <c r="L400" i="2"/>
  <c r="L399" i="2" s="1"/>
  <c r="O38" i="1"/>
  <c r="O39" i="1"/>
  <c r="O40" i="1"/>
  <c r="O41" i="1"/>
  <c r="O42" i="1"/>
  <c r="O43" i="1"/>
  <c r="O48" i="1"/>
  <c r="O53" i="1"/>
  <c r="O56" i="1"/>
  <c r="O59" i="1"/>
  <c r="O63" i="1"/>
  <c r="O64" i="1"/>
  <c r="O67" i="1"/>
  <c r="O68" i="1"/>
  <c r="O71" i="1"/>
  <c r="O72" i="1"/>
  <c r="O76" i="1"/>
  <c r="O77" i="1"/>
  <c r="O81" i="1"/>
  <c r="O82" i="1"/>
  <c r="O86" i="1"/>
  <c r="O88" i="1"/>
  <c r="O91" i="1"/>
  <c r="O93" i="1"/>
  <c r="O95" i="1"/>
  <c r="O98" i="1"/>
  <c r="O103" i="1"/>
  <c r="O109" i="1"/>
  <c r="O111" i="1"/>
  <c r="O113" i="1"/>
  <c r="O117" i="1"/>
  <c r="O122" i="1"/>
  <c r="O126" i="1"/>
  <c r="O130" i="1"/>
  <c r="O136" i="1"/>
  <c r="O141" i="1"/>
  <c r="O144" i="1"/>
  <c r="O149" i="1"/>
  <c r="O152" i="1"/>
  <c r="O155" i="1"/>
  <c r="O158" i="1"/>
  <c r="O161" i="1"/>
  <c r="O164" i="1"/>
  <c r="O168" i="1"/>
  <c r="O171" i="1"/>
  <c r="O175" i="1"/>
  <c r="O177" i="1"/>
  <c r="O179" i="1"/>
  <c r="O182" i="1"/>
  <c r="O185" i="1"/>
  <c r="O187" i="1"/>
  <c r="O190" i="1"/>
  <c r="O196" i="1"/>
  <c r="O199" i="1"/>
  <c r="O201" i="1"/>
  <c r="O203" i="1"/>
  <c r="O204" i="1"/>
  <c r="O205" i="1"/>
  <c r="O206" i="1"/>
  <c r="O210" i="1"/>
  <c r="O214" i="1"/>
  <c r="O218" i="1"/>
  <c r="O220" i="1"/>
  <c r="O222" i="1"/>
  <c r="O225" i="1"/>
  <c r="O228" i="1"/>
  <c r="O233" i="1"/>
  <c r="O236" i="1"/>
  <c r="O239" i="1"/>
  <c r="O244" i="1"/>
  <c r="O249" i="1"/>
  <c r="O251" i="1"/>
  <c r="O253" i="1"/>
  <c r="O256" i="1"/>
  <c r="O261" i="1"/>
  <c r="O264" i="1"/>
  <c r="O268" i="1"/>
  <c r="O272" i="1"/>
  <c r="O274" i="1"/>
  <c r="O281" i="1"/>
  <c r="O284" i="1"/>
  <c r="O286" i="1"/>
  <c r="O289" i="1"/>
  <c r="O297" i="1"/>
  <c r="O300" i="1"/>
  <c r="O302" i="1"/>
  <c r="O303" i="1"/>
  <c r="O304" i="1"/>
  <c r="O305" i="1"/>
  <c r="O306" i="1"/>
  <c r="O307" i="1"/>
  <c r="O310" i="1"/>
  <c r="O314" i="1"/>
  <c r="O315" i="1"/>
  <c r="O316" i="1"/>
  <c r="O317" i="1"/>
  <c r="O318" i="1"/>
  <c r="O319" i="1"/>
  <c r="O320" i="1"/>
  <c r="O321" i="1"/>
  <c r="O341" i="1"/>
  <c r="O346" i="1"/>
  <c r="O350" i="1"/>
  <c r="O353" i="1"/>
  <c r="O357" i="1"/>
  <c r="O360" i="1"/>
  <c r="O364" i="1"/>
  <c r="O365" i="1"/>
  <c r="O369" i="1"/>
  <c r="O371" i="1"/>
  <c r="O375" i="1"/>
  <c r="O378" i="1"/>
  <c r="O383" i="1"/>
  <c r="O385" i="1"/>
  <c r="O388" i="1"/>
  <c r="O394" i="1"/>
  <c r="O398" i="1"/>
  <c r="O400" i="1"/>
  <c r="O402" i="1"/>
  <c r="O408" i="1"/>
  <c r="O411" i="1"/>
  <c r="O413" i="1"/>
  <c r="O415" i="1"/>
  <c r="O416" i="1"/>
  <c r="O417" i="1"/>
  <c r="O418" i="1"/>
  <c r="L38" i="1"/>
  <c r="L39" i="1"/>
  <c r="L40" i="1"/>
  <c r="L41" i="1"/>
  <c r="L42" i="1"/>
  <c r="L43" i="1"/>
  <c r="L48" i="1"/>
  <c r="L53" i="1"/>
  <c r="L56" i="1"/>
  <c r="L59" i="1"/>
  <c r="L63" i="1"/>
  <c r="L64" i="1"/>
  <c r="L67" i="1"/>
  <c r="L68" i="1"/>
  <c r="L71" i="1"/>
  <c r="L72" i="1"/>
  <c r="L76" i="1"/>
  <c r="L77" i="1"/>
  <c r="L81" i="1"/>
  <c r="L82" i="1"/>
  <c r="L86" i="1"/>
  <c r="L88" i="1"/>
  <c r="L91" i="1"/>
  <c r="L93" i="1"/>
  <c r="L95" i="1"/>
  <c r="L98" i="1"/>
  <c r="L103" i="1"/>
  <c r="L109" i="1"/>
  <c r="L111" i="1"/>
  <c r="L113" i="1"/>
  <c r="L117" i="1"/>
  <c r="L122" i="1"/>
  <c r="L126" i="1"/>
  <c r="L130" i="1"/>
  <c r="L136" i="1"/>
  <c r="L141" i="1"/>
  <c r="L144" i="1"/>
  <c r="L149" i="1"/>
  <c r="L152" i="1"/>
  <c r="L155" i="1"/>
  <c r="L161" i="1"/>
  <c r="L164" i="1"/>
  <c r="L168" i="1"/>
  <c r="L171" i="1"/>
  <c r="L175" i="1"/>
  <c r="L177" i="1"/>
  <c r="L179" i="1"/>
  <c r="L182" i="1"/>
  <c r="L185" i="1"/>
  <c r="L187" i="1"/>
  <c r="L190" i="1"/>
  <c r="L196" i="1"/>
  <c r="L199" i="1"/>
  <c r="L201" i="1"/>
  <c r="L203" i="1"/>
  <c r="L206" i="1"/>
  <c r="L210" i="1"/>
  <c r="L214" i="1"/>
  <c r="L218" i="1"/>
  <c r="L220" i="1"/>
  <c r="L222" i="1"/>
  <c r="L225" i="1"/>
  <c r="L228" i="1"/>
  <c r="L233" i="1"/>
  <c r="L236" i="1"/>
  <c r="L239" i="1"/>
  <c r="L244" i="1"/>
  <c r="L249" i="1"/>
  <c r="L251" i="1"/>
  <c r="L253" i="1"/>
  <c r="L256" i="1"/>
  <c r="L261" i="1"/>
  <c r="L264" i="1"/>
  <c r="L268" i="1"/>
  <c r="L272" i="1"/>
  <c r="L274" i="1"/>
  <c r="L281" i="1"/>
  <c r="L284" i="1"/>
  <c r="L286" i="1"/>
  <c r="L289" i="1"/>
  <c r="L297" i="1"/>
  <c r="L300" i="1"/>
  <c r="L302" i="1"/>
  <c r="L303" i="1"/>
  <c r="L304" i="1"/>
  <c r="L305" i="1"/>
  <c r="L306" i="1"/>
  <c r="L307" i="1"/>
  <c r="L310" i="1"/>
  <c r="L314" i="1"/>
  <c r="L315" i="1"/>
  <c r="L316" i="1"/>
  <c r="L317" i="1"/>
  <c r="L318" i="1"/>
  <c r="L319" i="1"/>
  <c r="L320" i="1"/>
  <c r="L321" i="1"/>
  <c r="L341" i="1"/>
  <c r="L346" i="1"/>
  <c r="L350" i="1"/>
  <c r="L353" i="1"/>
  <c r="L357" i="1"/>
  <c r="L360" i="1"/>
  <c r="L364" i="1"/>
  <c r="L365" i="1"/>
  <c r="L369" i="1"/>
  <c r="L371" i="1"/>
  <c r="L375" i="1"/>
  <c r="L378" i="1"/>
  <c r="L383" i="1"/>
  <c r="L385" i="1"/>
  <c r="L388" i="1"/>
  <c r="L394" i="1"/>
  <c r="L398" i="1"/>
  <c r="L400" i="1"/>
  <c r="L402" i="1"/>
  <c r="L408" i="1"/>
  <c r="L411" i="1"/>
  <c r="L413" i="1"/>
  <c r="L415" i="1"/>
  <c r="L416" i="1"/>
  <c r="L417" i="1"/>
  <c r="L418" i="1"/>
  <c r="I38" i="1"/>
  <c r="I43" i="1"/>
  <c r="I48" i="1"/>
  <c r="I53" i="1"/>
  <c r="I56" i="1"/>
  <c r="I59" i="1"/>
  <c r="I63" i="1"/>
  <c r="I64" i="1"/>
  <c r="I67" i="1"/>
  <c r="I68" i="1"/>
  <c r="I71" i="1"/>
  <c r="I72" i="1"/>
  <c r="I76" i="1"/>
  <c r="I77" i="1"/>
  <c r="I81" i="1"/>
  <c r="I82" i="1"/>
  <c r="I86" i="1"/>
  <c r="I88" i="1"/>
  <c r="I91" i="1"/>
  <c r="I93" i="1"/>
  <c r="I95" i="1"/>
  <c r="I98" i="1"/>
  <c r="I103" i="1"/>
  <c r="I109" i="1"/>
  <c r="I111" i="1"/>
  <c r="I113" i="1"/>
  <c r="I117" i="1"/>
  <c r="I122" i="1"/>
  <c r="I126" i="1"/>
  <c r="I130" i="1"/>
  <c r="I136" i="1"/>
  <c r="I141" i="1"/>
  <c r="I144" i="1"/>
  <c r="I149" i="1"/>
  <c r="I152" i="1"/>
  <c r="I155" i="1"/>
  <c r="I158" i="1"/>
  <c r="I161" i="1"/>
  <c r="I164" i="1"/>
  <c r="I168" i="1"/>
  <c r="I171" i="1"/>
  <c r="I175" i="1"/>
  <c r="I177" i="1"/>
  <c r="I179" i="1"/>
  <c r="I182" i="1"/>
  <c r="I185" i="1"/>
  <c r="I187" i="1"/>
  <c r="I190" i="1"/>
  <c r="I196" i="1"/>
  <c r="I199" i="1"/>
  <c r="I201" i="1"/>
  <c r="I203" i="1"/>
  <c r="I206" i="1"/>
  <c r="I210" i="1"/>
  <c r="I214" i="1"/>
  <c r="I218" i="1"/>
  <c r="I220" i="1"/>
  <c r="I222" i="1"/>
  <c r="I225" i="1"/>
  <c r="I228" i="1"/>
  <c r="I233" i="1"/>
  <c r="I236" i="1"/>
  <c r="I239" i="1"/>
  <c r="I244" i="1"/>
  <c r="I249" i="1"/>
  <c r="I251" i="1"/>
  <c r="I253" i="1"/>
  <c r="I256" i="1"/>
  <c r="I261" i="1"/>
  <c r="I264" i="1"/>
  <c r="I268" i="1"/>
  <c r="I271" i="1"/>
  <c r="I272" i="1"/>
  <c r="I274" i="1"/>
  <c r="I281" i="1"/>
  <c r="I284" i="1"/>
  <c r="I286" i="1"/>
  <c r="I289" i="1"/>
  <c r="I297" i="1"/>
  <c r="I300" i="1"/>
  <c r="I305" i="1"/>
  <c r="I306" i="1"/>
  <c r="I307" i="1"/>
  <c r="I310" i="1"/>
  <c r="I314" i="1"/>
  <c r="I315" i="1"/>
  <c r="I316" i="1"/>
  <c r="I317" i="1"/>
  <c r="I318" i="1"/>
  <c r="I319" i="1"/>
  <c r="I320" i="1"/>
  <c r="I321" i="1"/>
  <c r="I341" i="1"/>
  <c r="I346" i="1"/>
  <c r="I350" i="1"/>
  <c r="I353" i="1"/>
  <c r="I357" i="1"/>
  <c r="I360" i="1"/>
  <c r="I364" i="1"/>
  <c r="I365" i="1"/>
  <c r="I369" i="1"/>
  <c r="I371" i="1"/>
  <c r="I375" i="1"/>
  <c r="I378" i="1"/>
  <c r="I383" i="1"/>
  <c r="I385" i="1"/>
  <c r="I388" i="1"/>
  <c r="I394" i="1"/>
  <c r="I398" i="1"/>
  <c r="I400" i="1"/>
  <c r="I402" i="1"/>
  <c r="I408" i="1"/>
  <c r="I411" i="1"/>
  <c r="I413" i="1"/>
  <c r="I415" i="1"/>
  <c r="I418" i="1"/>
  <c r="H417" i="1"/>
  <c r="H416" i="1" s="1"/>
  <c r="H414" i="1"/>
  <c r="H412" i="1"/>
  <c r="H410" i="1"/>
  <c r="H407" i="1"/>
  <c r="H406" i="1" s="1"/>
  <c r="H401" i="1"/>
  <c r="H399" i="1"/>
  <c r="H397" i="1"/>
  <c r="H393" i="1"/>
  <c r="H392" i="1" s="1"/>
  <c r="H391" i="1" s="1"/>
  <c r="H387" i="1"/>
  <c r="H386" i="1" s="1"/>
  <c r="H384" i="1"/>
  <c r="H382" i="1"/>
  <c r="H381" i="1" s="1"/>
  <c r="H377" i="1"/>
  <c r="H376" i="1"/>
  <c r="H374" i="1"/>
  <c r="H373" i="1"/>
  <c r="H370" i="1"/>
  <c r="H368" i="1"/>
  <c r="H363" i="1"/>
  <c r="H362" i="1" s="1"/>
  <c r="H361" i="1" s="1"/>
  <c r="H359" i="1"/>
  <c r="H358" i="1" s="1"/>
  <c r="H356" i="1"/>
  <c r="H355" i="1" s="1"/>
  <c r="H352" i="1"/>
  <c r="H349" i="1"/>
  <c r="H348" i="1" s="1"/>
  <c r="H345" i="1"/>
  <c r="H340" i="1"/>
  <c r="H313" i="1"/>
  <c r="H312" i="1" s="1"/>
  <c r="H309" i="1"/>
  <c r="H304" i="1"/>
  <c r="H303" i="1" s="1"/>
  <c r="H302" i="1" s="1"/>
  <c r="H299" i="1"/>
  <c r="H298" i="1" s="1"/>
  <c r="H296" i="1"/>
  <c r="H295" i="1" s="1"/>
  <c r="H288" i="1"/>
  <c r="H287" i="1" s="1"/>
  <c r="H285" i="1"/>
  <c r="H283" i="1"/>
  <c r="H280" i="1"/>
  <c r="H273" i="1"/>
  <c r="H270" i="1" s="1"/>
  <c r="H269" i="1" s="1"/>
  <c r="H267" i="1"/>
  <c r="H263" i="1"/>
  <c r="H260" i="1"/>
  <c r="H259" i="1"/>
  <c r="H255" i="1"/>
  <c r="H252" i="1"/>
  <c r="H250" i="1"/>
  <c r="H248" i="1"/>
  <c r="H243" i="1"/>
  <c r="H238" i="1"/>
  <c r="H237" i="1" s="1"/>
  <c r="H235" i="1"/>
  <c r="H232" i="1"/>
  <c r="H231" i="1" s="1"/>
  <c r="H227" i="1"/>
  <c r="H224" i="1"/>
  <c r="H223" i="1" s="1"/>
  <c r="H221" i="1"/>
  <c r="H219" i="1"/>
  <c r="H217" i="1"/>
  <c r="H213" i="1"/>
  <c r="H212" i="1" s="1"/>
  <c r="H211" i="1" s="1"/>
  <c r="H209" i="1"/>
  <c r="H208" i="1" s="1"/>
  <c r="H207" i="1" s="1"/>
  <c r="H205" i="1"/>
  <c r="H204" i="1"/>
  <c r="H202" i="1"/>
  <c r="H200" i="1"/>
  <c r="H198" i="1"/>
  <c r="H195" i="1"/>
  <c r="H194" i="1" s="1"/>
  <c r="H189" i="1"/>
  <c r="H186" i="1"/>
  <c r="H184" i="1"/>
  <c r="H181" i="1"/>
  <c r="H178" i="1"/>
  <c r="H176" i="1"/>
  <c r="H174" i="1"/>
  <c r="H170" i="1"/>
  <c r="H167" i="1"/>
  <c r="H166" i="1" s="1"/>
  <c r="H163" i="1"/>
  <c r="H160" i="1"/>
  <c r="H159" i="1" s="1"/>
  <c r="H157" i="1"/>
  <c r="H156" i="1" s="1"/>
  <c r="H154" i="1"/>
  <c r="H151" i="1"/>
  <c r="H150" i="1"/>
  <c r="H148" i="1"/>
  <c r="H147" i="1" s="1"/>
  <c r="H143" i="1"/>
  <c r="H142" i="1" s="1"/>
  <c r="H140" i="1"/>
  <c r="H139" i="1" s="1"/>
  <c r="H135" i="1"/>
  <c r="H129" i="1"/>
  <c r="H128" i="1" s="1"/>
  <c r="H127" i="1" s="1"/>
  <c r="H125" i="1"/>
  <c r="H124" i="1" s="1"/>
  <c r="H123" i="1" s="1"/>
  <c r="H121" i="1"/>
  <c r="H120" i="1" s="1"/>
  <c r="H119" i="1" s="1"/>
  <c r="H116" i="1"/>
  <c r="H115" i="1" s="1"/>
  <c r="H114" i="1" s="1"/>
  <c r="H112" i="1"/>
  <c r="H110" i="1"/>
  <c r="H108" i="1"/>
  <c r="H102" i="1"/>
  <c r="H97" i="1"/>
  <c r="H94" i="1"/>
  <c r="H92" i="1"/>
  <c r="H90" i="1"/>
  <c r="H87" i="1"/>
  <c r="H85" i="1"/>
  <c r="H80" i="1"/>
  <c r="H79" i="1" s="1"/>
  <c r="H78" i="1" s="1"/>
  <c r="H75" i="1"/>
  <c r="H70" i="1"/>
  <c r="H66" i="1"/>
  <c r="H62" i="1"/>
  <c r="H61" i="1" s="1"/>
  <c r="H58" i="1"/>
  <c r="H57" i="1" s="1"/>
  <c r="H55" i="1"/>
  <c r="H54" i="1" s="1"/>
  <c r="H52" i="1"/>
  <c r="H47" i="1"/>
  <c r="H46" i="1" s="1"/>
  <c r="H45" i="1" s="1"/>
  <c r="H44" i="1" s="1"/>
  <c r="H42" i="1"/>
  <c r="H41" i="1" s="1"/>
  <c r="H37" i="1"/>
  <c r="H36" i="1" s="1"/>
  <c r="N414" i="1"/>
  <c r="N412" i="1"/>
  <c r="N410" i="1"/>
  <c r="N407" i="1"/>
  <c r="N401" i="1"/>
  <c r="N399" i="1"/>
  <c r="N397" i="1"/>
  <c r="N393" i="1"/>
  <c r="N392" i="1"/>
  <c r="N391" i="1" s="1"/>
  <c r="N387" i="1"/>
  <c r="N384" i="1"/>
  <c r="N382" i="1"/>
  <c r="N381" i="1" s="1"/>
  <c r="N377" i="1"/>
  <c r="N376" i="1"/>
  <c r="N374" i="1"/>
  <c r="N370" i="1"/>
  <c r="N368" i="1"/>
  <c r="N363" i="1"/>
  <c r="N362" i="1" s="1"/>
  <c r="N359" i="1"/>
  <c r="N358" i="1"/>
  <c r="N356" i="1"/>
  <c r="N352" i="1"/>
  <c r="N349" i="1"/>
  <c r="N345" i="1"/>
  <c r="N340" i="1"/>
  <c r="N313" i="1"/>
  <c r="N312" i="1" s="1"/>
  <c r="N311" i="1" s="1"/>
  <c r="N309" i="1"/>
  <c r="N308" i="1" s="1"/>
  <c r="N299" i="1"/>
  <c r="N296" i="1"/>
  <c r="N288" i="1"/>
  <c r="N285" i="1"/>
  <c r="N283" i="1"/>
  <c r="N280" i="1"/>
  <c r="N273" i="1"/>
  <c r="N271" i="1"/>
  <c r="N267" i="1"/>
  <c r="N263" i="1"/>
  <c r="N262" i="1" s="1"/>
  <c r="N260" i="1"/>
  <c r="N259" i="1"/>
  <c r="N255" i="1"/>
  <c r="N252" i="1"/>
  <c r="N250" i="1"/>
  <c r="N248" i="1"/>
  <c r="N243" i="1"/>
  <c r="N238" i="1"/>
  <c r="N235" i="1"/>
  <c r="N234" i="1" s="1"/>
  <c r="N232" i="1"/>
  <c r="N227" i="1"/>
  <c r="N224" i="1"/>
  <c r="N223" i="1" s="1"/>
  <c r="N221" i="1"/>
  <c r="N219" i="1"/>
  <c r="N217" i="1"/>
  <c r="N213" i="1"/>
  <c r="N212" i="1" s="1"/>
  <c r="N211" i="1" s="1"/>
  <c r="N209" i="1"/>
  <c r="N202" i="1"/>
  <c r="N200" i="1"/>
  <c r="N198" i="1"/>
  <c r="N195" i="1"/>
  <c r="N194" i="1" s="1"/>
  <c r="N189" i="1"/>
  <c r="N186" i="1"/>
  <c r="N184" i="1"/>
  <c r="N181" i="1"/>
  <c r="N180" i="1" s="1"/>
  <c r="N178" i="1"/>
  <c r="N176" i="1"/>
  <c r="N174" i="1"/>
  <c r="N170" i="1"/>
  <c r="N167" i="1"/>
  <c r="N163" i="1"/>
  <c r="N160" i="1"/>
  <c r="N159" i="1" s="1"/>
  <c r="N157" i="1"/>
  <c r="N156" i="1" s="1"/>
  <c r="N154" i="1"/>
  <c r="N153" i="1" s="1"/>
  <c r="N151" i="1"/>
  <c r="N150" i="1"/>
  <c r="N148" i="1"/>
  <c r="N147" i="1" s="1"/>
  <c r="N143" i="1"/>
  <c r="N142" i="1" s="1"/>
  <c r="N140" i="1"/>
  <c r="N139" i="1" s="1"/>
  <c r="N135" i="1"/>
  <c r="N134" i="1" s="1"/>
  <c r="N129" i="1"/>
  <c r="N128" i="1" s="1"/>
  <c r="N127" i="1" s="1"/>
  <c r="N125" i="1"/>
  <c r="N124" i="1" s="1"/>
  <c r="N123" i="1" s="1"/>
  <c r="N121" i="1"/>
  <c r="N116" i="1"/>
  <c r="N115" i="1" s="1"/>
  <c r="N114" i="1" s="1"/>
  <c r="N112" i="1"/>
  <c r="N110" i="1"/>
  <c r="N108" i="1"/>
  <c r="N102" i="1"/>
  <c r="N97" i="1"/>
  <c r="N94" i="1"/>
  <c r="N92" i="1"/>
  <c r="N90" i="1"/>
  <c r="N87" i="1"/>
  <c r="N85" i="1"/>
  <c r="N80" i="1"/>
  <c r="N75" i="1"/>
  <c r="N74" i="1" s="1"/>
  <c r="N70" i="1"/>
  <c r="N66" i="1"/>
  <c r="N62" i="1"/>
  <c r="N58" i="1"/>
  <c r="N55" i="1"/>
  <c r="N54" i="1" s="1"/>
  <c r="N52" i="1"/>
  <c r="N47" i="1"/>
  <c r="N37" i="1"/>
  <c r="J414" i="1"/>
  <c r="J412" i="1"/>
  <c r="J410" i="1"/>
  <c r="J407" i="1"/>
  <c r="J406" i="1" s="1"/>
  <c r="J401" i="1"/>
  <c r="J399" i="1"/>
  <c r="J397" i="1"/>
  <c r="J396" i="1" s="1"/>
  <c r="J395" i="1" s="1"/>
  <c r="J393" i="1"/>
  <c r="J392" i="1" s="1"/>
  <c r="J391" i="1" s="1"/>
  <c r="J387" i="1"/>
  <c r="J386" i="1" s="1"/>
  <c r="J384" i="1"/>
  <c r="J382" i="1"/>
  <c r="J377" i="1"/>
  <c r="J376" i="1"/>
  <c r="J374" i="1"/>
  <c r="J373" i="1" s="1"/>
  <c r="J372" i="1" s="1"/>
  <c r="J370" i="1"/>
  <c r="J368" i="1"/>
  <c r="J363" i="1"/>
  <c r="J362" i="1"/>
  <c r="J361" i="1" s="1"/>
  <c r="J359" i="1"/>
  <c r="J358" i="1" s="1"/>
  <c r="J356" i="1"/>
  <c r="J355" i="1" s="1"/>
  <c r="J352" i="1"/>
  <c r="J351" i="1" s="1"/>
  <c r="J349" i="1"/>
  <c r="J348" i="1" s="1"/>
  <c r="J345" i="1"/>
  <c r="J344" i="1" s="1"/>
  <c r="J343" i="1" s="1"/>
  <c r="J340" i="1"/>
  <c r="J339" i="1" s="1"/>
  <c r="J338" i="1" s="1"/>
  <c r="J327" i="1" s="1"/>
  <c r="J313" i="1"/>
  <c r="J312" i="1" s="1"/>
  <c r="J311" i="1" s="1"/>
  <c r="J309" i="1"/>
  <c r="J308" i="1" s="1"/>
  <c r="J299" i="1"/>
  <c r="J298" i="1" s="1"/>
  <c r="J296" i="1"/>
  <c r="J295" i="1" s="1"/>
  <c r="J288" i="1"/>
  <c r="J287" i="1" s="1"/>
  <c r="J285" i="1"/>
  <c r="J283" i="1"/>
  <c r="J282" i="1" s="1"/>
  <c r="J280" i="1"/>
  <c r="J279" i="1" s="1"/>
  <c r="J273" i="1"/>
  <c r="J271" i="1"/>
  <c r="J267" i="1"/>
  <c r="J266" i="1" s="1"/>
  <c r="J265" i="1" s="1"/>
  <c r="J263" i="1"/>
  <c r="J262" i="1" s="1"/>
  <c r="J260" i="1"/>
  <c r="J259" i="1"/>
  <c r="J255" i="1"/>
  <c r="J254" i="1" s="1"/>
  <c r="J252" i="1"/>
  <c r="J250" i="1"/>
  <c r="J248" i="1"/>
  <c r="J247" i="1" s="1"/>
  <c r="J243" i="1"/>
  <c r="J242" i="1" s="1"/>
  <c r="J241" i="1" s="1"/>
  <c r="J240" i="1" s="1"/>
  <c r="J238" i="1"/>
  <c r="J237" i="1" s="1"/>
  <c r="J235" i="1"/>
  <c r="J234" i="1"/>
  <c r="J232" i="1"/>
  <c r="J231" i="1" s="1"/>
  <c r="J227" i="1"/>
  <c r="J226" i="1" s="1"/>
  <c r="J224" i="1"/>
  <c r="J223" i="1" s="1"/>
  <c r="J221" i="1"/>
  <c r="J219" i="1"/>
  <c r="J217" i="1"/>
  <c r="J213" i="1"/>
  <c r="J212" i="1" s="1"/>
  <c r="J211" i="1" s="1"/>
  <c r="J209" i="1"/>
  <c r="J208" i="1" s="1"/>
  <c r="J207" i="1" s="1"/>
  <c r="J205" i="1"/>
  <c r="J204" i="1" s="1"/>
  <c r="J202" i="1"/>
  <c r="K65" i="2" s="1"/>
  <c r="K64" i="2" s="1"/>
  <c r="J200" i="1"/>
  <c r="J198" i="1"/>
  <c r="J195" i="1"/>
  <c r="J194" i="1" s="1"/>
  <c r="J189" i="1"/>
  <c r="J188" i="1" s="1"/>
  <c r="J186" i="1"/>
  <c r="J184" i="1"/>
  <c r="J183" i="1" s="1"/>
  <c r="J181" i="1"/>
  <c r="J180" i="1" s="1"/>
  <c r="J178" i="1"/>
  <c r="J176" i="1"/>
  <c r="J174" i="1"/>
  <c r="J170" i="1"/>
  <c r="J169" i="1" s="1"/>
  <c r="J167" i="1"/>
  <c r="J166" i="1" s="1"/>
  <c r="J163" i="1"/>
  <c r="K312" i="2" s="1"/>
  <c r="K311" i="2" s="1"/>
  <c r="K310" i="2" s="1"/>
  <c r="J160" i="1"/>
  <c r="J159" i="1" s="1"/>
  <c r="J157" i="1"/>
  <c r="J156" i="1" s="1"/>
  <c r="J154" i="1"/>
  <c r="J153" i="1" s="1"/>
  <c r="J151" i="1"/>
  <c r="J150" i="1"/>
  <c r="J148" i="1"/>
  <c r="J147" i="1" s="1"/>
  <c r="J143" i="1"/>
  <c r="J142" i="1" s="1"/>
  <c r="J140" i="1"/>
  <c r="J139" i="1" s="1"/>
  <c r="J135" i="1"/>
  <c r="J134" i="1" s="1"/>
  <c r="J133" i="1" s="1"/>
  <c r="J132" i="1" s="1"/>
  <c r="J129" i="1"/>
  <c r="J128" i="1" s="1"/>
  <c r="J127" i="1" s="1"/>
  <c r="J125" i="1"/>
  <c r="J124" i="1" s="1"/>
  <c r="J123" i="1" s="1"/>
  <c r="J121" i="1"/>
  <c r="J120" i="1" s="1"/>
  <c r="J119" i="1" s="1"/>
  <c r="J116" i="1"/>
  <c r="J115" i="1" s="1"/>
  <c r="J114" i="1" s="1"/>
  <c r="J112" i="1"/>
  <c r="J110" i="1"/>
  <c r="J108" i="1"/>
  <c r="J102" i="1"/>
  <c r="J101" i="1" s="1"/>
  <c r="J100" i="1" s="1"/>
  <c r="J99" i="1" s="1"/>
  <c r="J97" i="1"/>
  <c r="J96" i="1" s="1"/>
  <c r="J94" i="1"/>
  <c r="J92" i="1"/>
  <c r="J90" i="1"/>
  <c r="J89" i="1" s="1"/>
  <c r="J87" i="1"/>
  <c r="J85" i="1"/>
  <c r="J80" i="1"/>
  <c r="J79" i="1" s="1"/>
  <c r="J78" i="1" s="1"/>
  <c r="J75" i="1"/>
  <c r="J74" i="1" s="1"/>
  <c r="J73" i="1" s="1"/>
  <c r="J70" i="1"/>
  <c r="J69" i="1" s="1"/>
  <c r="J66" i="1"/>
  <c r="J65" i="1" s="1"/>
  <c r="J62" i="1"/>
  <c r="J61" i="1" s="1"/>
  <c r="J58" i="1"/>
  <c r="J57" i="1" s="1"/>
  <c r="J55" i="1"/>
  <c r="J54" i="1" s="1"/>
  <c r="J52" i="1"/>
  <c r="J51" i="1" s="1"/>
  <c r="J47" i="1"/>
  <c r="J46" i="1" s="1"/>
  <c r="J45" i="1" s="1"/>
  <c r="J44" i="1" s="1"/>
  <c r="J37" i="1"/>
  <c r="J36" i="1" s="1"/>
  <c r="J35" i="1" s="1"/>
  <c r="J34" i="1" s="1"/>
  <c r="M414" i="1"/>
  <c r="M412" i="1"/>
  <c r="M410" i="1"/>
  <c r="M407" i="1"/>
  <c r="M406" i="1" s="1"/>
  <c r="M401" i="1"/>
  <c r="M399" i="1"/>
  <c r="M397" i="1"/>
  <c r="M393" i="1"/>
  <c r="M392" i="1"/>
  <c r="M391" i="1" s="1"/>
  <c r="M387" i="1"/>
  <c r="M386" i="1" s="1"/>
  <c r="M384" i="1"/>
  <c r="M382" i="1"/>
  <c r="M377" i="1"/>
  <c r="M376" i="1"/>
  <c r="M374" i="1"/>
  <c r="M373" i="1"/>
  <c r="M370" i="1"/>
  <c r="M368" i="1"/>
  <c r="M363" i="1"/>
  <c r="M362" i="1" s="1"/>
  <c r="M361" i="1" s="1"/>
  <c r="M359" i="1"/>
  <c r="M358" i="1" s="1"/>
  <c r="M356" i="1"/>
  <c r="M355" i="1" s="1"/>
  <c r="M352" i="1"/>
  <c r="M351" i="1" s="1"/>
  <c r="M349" i="1"/>
  <c r="M348" i="1" s="1"/>
  <c r="M345" i="1"/>
  <c r="M344" i="1" s="1"/>
  <c r="M343" i="1" s="1"/>
  <c r="M340" i="1"/>
  <c r="M339" i="1" s="1"/>
  <c r="M338" i="1" s="1"/>
  <c r="M327" i="1" s="1"/>
  <c r="M313" i="1"/>
  <c r="M312" i="1" s="1"/>
  <c r="M311" i="1" s="1"/>
  <c r="M309" i="1"/>
  <c r="M308" i="1" s="1"/>
  <c r="M299" i="1"/>
  <c r="M298" i="1" s="1"/>
  <c r="M296" i="1"/>
  <c r="M295" i="1" s="1"/>
  <c r="M288" i="1"/>
  <c r="M287" i="1" s="1"/>
  <c r="M285" i="1"/>
  <c r="M283" i="1"/>
  <c r="M280" i="1"/>
  <c r="M279" i="1" s="1"/>
  <c r="M273" i="1"/>
  <c r="M271" i="1"/>
  <c r="M270" i="1" s="1"/>
  <c r="M269" i="1" s="1"/>
  <c r="M267" i="1"/>
  <c r="M266" i="1" s="1"/>
  <c r="M265" i="1" s="1"/>
  <c r="M263" i="1"/>
  <c r="M262" i="1" s="1"/>
  <c r="M260" i="1"/>
  <c r="M259" i="1"/>
  <c r="M255" i="1"/>
  <c r="M254" i="1" s="1"/>
  <c r="M252" i="1"/>
  <c r="M250" i="1"/>
  <c r="M248" i="1"/>
  <c r="M247" i="1" s="1"/>
  <c r="M243" i="1"/>
  <c r="M242" i="1" s="1"/>
  <c r="M241" i="1" s="1"/>
  <c r="M240" i="1" s="1"/>
  <c r="M238" i="1"/>
  <c r="M237" i="1" s="1"/>
  <c r="M235" i="1"/>
  <c r="M234" i="1" s="1"/>
  <c r="M232" i="1"/>
  <c r="M231" i="1" s="1"/>
  <c r="M227" i="1"/>
  <c r="M226" i="1" s="1"/>
  <c r="M224" i="1"/>
  <c r="M223" i="1" s="1"/>
  <c r="M221" i="1"/>
  <c r="M219" i="1"/>
  <c r="M217" i="1"/>
  <c r="M213" i="1"/>
  <c r="M212" i="1" s="1"/>
  <c r="M211" i="1" s="1"/>
  <c r="M209" i="1"/>
  <c r="M208" i="1" s="1"/>
  <c r="M207" i="1" s="1"/>
  <c r="M202" i="1"/>
  <c r="N65" i="2" s="1"/>
  <c r="N64" i="2" s="1"/>
  <c r="M200" i="1"/>
  <c r="M198" i="1"/>
  <c r="M195" i="1"/>
  <c r="M194" i="1" s="1"/>
  <c r="M189" i="1"/>
  <c r="M188" i="1" s="1"/>
  <c r="M186" i="1"/>
  <c r="M184" i="1"/>
  <c r="M181" i="1"/>
  <c r="M180" i="1" s="1"/>
  <c r="M178" i="1"/>
  <c r="M176" i="1"/>
  <c r="M174" i="1"/>
  <c r="M170" i="1"/>
  <c r="M169" i="1" s="1"/>
  <c r="M167" i="1"/>
  <c r="M166" i="1" s="1"/>
  <c r="M163" i="1"/>
  <c r="N312" i="2" s="1"/>
  <c r="N311" i="2" s="1"/>
  <c r="N310" i="2" s="1"/>
  <c r="M160" i="1"/>
  <c r="M159" i="1" s="1"/>
  <c r="M157" i="1"/>
  <c r="M156" i="1" s="1"/>
  <c r="M154" i="1"/>
  <c r="M153" i="1" s="1"/>
  <c r="M151" i="1"/>
  <c r="M150" i="1"/>
  <c r="M148" i="1"/>
  <c r="M147" i="1" s="1"/>
  <c r="M143" i="1"/>
  <c r="M142" i="1" s="1"/>
  <c r="M140" i="1"/>
  <c r="M139" i="1" s="1"/>
  <c r="M135" i="1"/>
  <c r="M134" i="1" s="1"/>
  <c r="M133" i="1" s="1"/>
  <c r="M132" i="1" s="1"/>
  <c r="M129" i="1"/>
  <c r="M128" i="1" s="1"/>
  <c r="M127" i="1" s="1"/>
  <c r="M125" i="1"/>
  <c r="M124" i="1" s="1"/>
  <c r="M123" i="1" s="1"/>
  <c r="M121" i="1"/>
  <c r="M120" i="1" s="1"/>
  <c r="M119" i="1" s="1"/>
  <c r="M116" i="1"/>
  <c r="M115" i="1" s="1"/>
  <c r="M114" i="1" s="1"/>
  <c r="M112" i="1"/>
  <c r="M110" i="1"/>
  <c r="M108" i="1"/>
  <c r="M102" i="1"/>
  <c r="M101" i="1" s="1"/>
  <c r="M100" i="1" s="1"/>
  <c r="M99" i="1" s="1"/>
  <c r="M97" i="1"/>
  <c r="M96" i="1" s="1"/>
  <c r="M94" i="1"/>
  <c r="M92" i="1"/>
  <c r="M90" i="1"/>
  <c r="M87" i="1"/>
  <c r="M85" i="1"/>
  <c r="M80" i="1"/>
  <c r="M79" i="1" s="1"/>
  <c r="M78" i="1" s="1"/>
  <c r="M75" i="1"/>
  <c r="M74" i="1" s="1"/>
  <c r="M73" i="1" s="1"/>
  <c r="M70" i="1"/>
  <c r="M69" i="1" s="1"/>
  <c r="M66" i="1"/>
  <c r="M65" i="1" s="1"/>
  <c r="M62" i="1"/>
  <c r="M61" i="1" s="1"/>
  <c r="M58" i="1"/>
  <c r="M57" i="1" s="1"/>
  <c r="M55" i="1"/>
  <c r="M54" i="1" s="1"/>
  <c r="M52" i="1"/>
  <c r="M51" i="1"/>
  <c r="M47" i="1"/>
  <c r="M46" i="1" s="1"/>
  <c r="M45" i="1" s="1"/>
  <c r="M44" i="1" s="1"/>
  <c r="M37" i="1"/>
  <c r="M36" i="1" s="1"/>
  <c r="M35" i="1" s="1"/>
  <c r="M34" i="1" s="1"/>
  <c r="K414" i="1"/>
  <c r="K412" i="1"/>
  <c r="K410" i="1"/>
  <c r="K407" i="1"/>
  <c r="K401" i="1"/>
  <c r="K399" i="1"/>
  <c r="L399" i="1" s="1"/>
  <c r="K397" i="1"/>
  <c r="K393" i="1"/>
  <c r="K392" i="1"/>
  <c r="K391" i="1" s="1"/>
  <c r="K387" i="1"/>
  <c r="K386" i="1" s="1"/>
  <c r="L386" i="1" s="1"/>
  <c r="K384" i="1"/>
  <c r="K382" i="1"/>
  <c r="K377" i="1"/>
  <c r="K376" i="1"/>
  <c r="L376" i="1" s="1"/>
  <c r="K374" i="1"/>
  <c r="K370" i="1"/>
  <c r="K368" i="1"/>
  <c r="K363" i="1"/>
  <c r="L363" i="1" s="1"/>
  <c r="K359" i="1"/>
  <c r="K356" i="1"/>
  <c r="K352" i="1"/>
  <c r="L352" i="1" s="1"/>
  <c r="K349" i="1"/>
  <c r="K345" i="1"/>
  <c r="K340" i="1"/>
  <c r="K313" i="1"/>
  <c r="K309" i="1"/>
  <c r="K308" i="1"/>
  <c r="K299" i="1"/>
  <c r="K298" i="1" s="1"/>
  <c r="L298" i="1" s="1"/>
  <c r="K296" i="1"/>
  <c r="K288" i="1"/>
  <c r="K285" i="1"/>
  <c r="L285" i="1" s="1"/>
  <c r="K283" i="1"/>
  <c r="L283" i="1" s="1"/>
  <c r="K280" i="1"/>
  <c r="K273" i="1"/>
  <c r="L273" i="1" s="1"/>
  <c r="K271" i="1"/>
  <c r="K267" i="1"/>
  <c r="K263" i="1"/>
  <c r="K262" i="1" s="1"/>
  <c r="K260" i="1"/>
  <c r="L260" i="1" s="1"/>
  <c r="K259" i="1"/>
  <c r="K255" i="1"/>
  <c r="K252" i="1"/>
  <c r="L252" i="1" s="1"/>
  <c r="K250" i="1"/>
  <c r="L250" i="1" s="1"/>
  <c r="K248" i="1"/>
  <c r="K243" i="1"/>
  <c r="K238" i="1"/>
  <c r="K235" i="1"/>
  <c r="L235" i="1" s="1"/>
  <c r="K232" i="1"/>
  <c r="K227" i="1"/>
  <c r="L227" i="1" s="1"/>
  <c r="K224" i="1"/>
  <c r="K223" i="1" s="1"/>
  <c r="K221" i="1"/>
  <c r="L221" i="1" s="1"/>
  <c r="K219" i="1"/>
  <c r="K217" i="1"/>
  <c r="K213" i="1"/>
  <c r="K212" i="1" s="1"/>
  <c r="K211" i="1" s="1"/>
  <c r="K209" i="1"/>
  <c r="K205" i="1"/>
  <c r="K204" i="1" s="1"/>
  <c r="L204" i="1" s="1"/>
  <c r="K202" i="1"/>
  <c r="K200" i="1"/>
  <c r="K198" i="1"/>
  <c r="L198" i="1" s="1"/>
  <c r="K195" i="1"/>
  <c r="K194" i="1" s="1"/>
  <c r="K189" i="1"/>
  <c r="K186" i="1"/>
  <c r="L186" i="1" s="1"/>
  <c r="K184" i="1"/>
  <c r="K181" i="1"/>
  <c r="K178" i="1"/>
  <c r="K176" i="1"/>
  <c r="K174" i="1"/>
  <c r="L174" i="1" s="1"/>
  <c r="K170" i="1"/>
  <c r="K167" i="1"/>
  <c r="K166" i="1"/>
  <c r="K163" i="1"/>
  <c r="L312" i="2" s="1"/>
  <c r="K160" i="1"/>
  <c r="K159" i="1" s="1"/>
  <c r="K157" i="1"/>
  <c r="K156" i="1" s="1"/>
  <c r="K154" i="1"/>
  <c r="K151" i="1"/>
  <c r="L151" i="1" s="1"/>
  <c r="K150" i="1"/>
  <c r="K148" i="1"/>
  <c r="K147" i="1" s="1"/>
  <c r="K143" i="1"/>
  <c r="K142" i="1" s="1"/>
  <c r="K140" i="1"/>
  <c r="L140" i="1" s="1"/>
  <c r="K135" i="1"/>
  <c r="K129" i="1"/>
  <c r="K125" i="1"/>
  <c r="K121" i="1"/>
  <c r="K120" i="1" s="1"/>
  <c r="K119" i="1" s="1"/>
  <c r="K116" i="1"/>
  <c r="K115" i="1" s="1"/>
  <c r="K114" i="1" s="1"/>
  <c r="K112" i="1"/>
  <c r="L112" i="1" s="1"/>
  <c r="K110" i="1"/>
  <c r="K108" i="1"/>
  <c r="L108" i="1" s="1"/>
  <c r="K102" i="1"/>
  <c r="K97" i="1"/>
  <c r="L97" i="1" s="1"/>
  <c r="K94" i="1"/>
  <c r="K92" i="1"/>
  <c r="K90" i="1"/>
  <c r="K87" i="1"/>
  <c r="K85" i="1"/>
  <c r="K80" i="1"/>
  <c r="K75" i="1"/>
  <c r="K70" i="1"/>
  <c r="L70" i="1" s="1"/>
  <c r="K66" i="1"/>
  <c r="K62" i="1"/>
  <c r="L62" i="1" s="1"/>
  <c r="K58" i="1"/>
  <c r="K55" i="1"/>
  <c r="K54" i="1" s="1"/>
  <c r="K52" i="1"/>
  <c r="L52" i="1" s="1"/>
  <c r="K47" i="1"/>
  <c r="K46" i="1"/>
  <c r="K37" i="1"/>
  <c r="L46" i="1" l="1"/>
  <c r="M246" i="1"/>
  <c r="M245" i="1" s="1"/>
  <c r="K51" i="1"/>
  <c r="K61" i="1"/>
  <c r="L90" i="1"/>
  <c r="L150" i="1"/>
  <c r="K226" i="1"/>
  <c r="L226" i="1" s="1"/>
  <c r="K351" i="1"/>
  <c r="L351" i="1" s="1"/>
  <c r="K362" i="1"/>
  <c r="K361" i="1" s="1"/>
  <c r="L397" i="1"/>
  <c r="L410" i="1"/>
  <c r="M381" i="1"/>
  <c r="M380" i="1" s="1"/>
  <c r="M379" i="1" s="1"/>
  <c r="M409" i="1"/>
  <c r="H183" i="1"/>
  <c r="M183" i="1"/>
  <c r="O150" i="1"/>
  <c r="H367" i="1"/>
  <c r="K89" i="1"/>
  <c r="O80" i="1"/>
  <c r="O92" i="1"/>
  <c r="M107" i="1"/>
  <c r="M106" i="1" s="1"/>
  <c r="J363" i="2"/>
  <c r="I214" i="3"/>
  <c r="L214" i="3"/>
  <c r="L129" i="1"/>
  <c r="L194" i="2"/>
  <c r="O194" i="2"/>
  <c r="K194" i="2"/>
  <c r="K193" i="2" s="1"/>
  <c r="K192" i="2" s="1"/>
  <c r="N194" i="2"/>
  <c r="L265" i="3"/>
  <c r="N276" i="3"/>
  <c r="N269" i="3"/>
  <c r="K276" i="3"/>
  <c r="K269" i="3"/>
  <c r="L125" i="1"/>
  <c r="L209" i="1"/>
  <c r="L299" i="1"/>
  <c r="M294" i="1"/>
  <c r="J294" i="1"/>
  <c r="L159" i="1"/>
  <c r="N161" i="2"/>
  <c r="L37" i="1"/>
  <c r="L119" i="1"/>
  <c r="K139" i="1"/>
  <c r="K138" i="1" s="1"/>
  <c r="L181" i="1"/>
  <c r="L194" i="1"/>
  <c r="P123" i="2"/>
  <c r="G77" i="3"/>
  <c r="I229" i="1"/>
  <c r="H226" i="1"/>
  <c r="G52" i="3"/>
  <c r="P139" i="2"/>
  <c r="G289" i="3"/>
  <c r="G134" i="3"/>
  <c r="H197" i="1"/>
  <c r="H101" i="3"/>
  <c r="H102" i="3"/>
  <c r="N75" i="3"/>
  <c r="N39" i="3"/>
  <c r="N314" i="3"/>
  <c r="K125" i="2"/>
  <c r="P201" i="2"/>
  <c r="P132" i="2"/>
  <c r="L263" i="2"/>
  <c r="L262" i="2" s="1"/>
  <c r="P174" i="2"/>
  <c r="K154" i="3"/>
  <c r="N396" i="2"/>
  <c r="N395" i="2" s="1"/>
  <c r="P395" i="2" s="1"/>
  <c r="N255" i="3"/>
  <c r="K86" i="3"/>
  <c r="K82" i="3"/>
  <c r="N203" i="3"/>
  <c r="N193" i="3"/>
  <c r="M258" i="2"/>
  <c r="M162" i="2"/>
  <c r="M133" i="2"/>
  <c r="P266" i="2"/>
  <c r="P168" i="2"/>
  <c r="N334" i="3"/>
  <c r="M35" i="2"/>
  <c r="P274" i="2"/>
  <c r="L308" i="1"/>
  <c r="J390" i="1"/>
  <c r="J389" i="1" s="1"/>
  <c r="K96" i="1"/>
  <c r="L96" i="1" s="1"/>
  <c r="L205" i="1"/>
  <c r="L219" i="1"/>
  <c r="L263" i="1"/>
  <c r="L309" i="1"/>
  <c r="L359" i="1"/>
  <c r="L370" i="1"/>
  <c r="L382" i="1"/>
  <c r="M372" i="1"/>
  <c r="J381" i="1"/>
  <c r="J380" i="1" s="1"/>
  <c r="J379" i="1" s="1"/>
  <c r="O186" i="1"/>
  <c r="O200" i="1"/>
  <c r="H282" i="1"/>
  <c r="N249" i="2"/>
  <c r="N248" i="2" s="1"/>
  <c r="N234" i="2"/>
  <c r="N233" i="2" s="1"/>
  <c r="K384" i="3"/>
  <c r="K371" i="3"/>
  <c r="L89" i="1"/>
  <c r="L166" i="1"/>
  <c r="L401" i="1"/>
  <c r="L414" i="1"/>
  <c r="O211" i="1"/>
  <c r="J107" i="1"/>
  <c r="J106" i="1" s="1"/>
  <c r="J105" i="1" s="1"/>
  <c r="O178" i="1"/>
  <c r="O377" i="1"/>
  <c r="N396" i="1"/>
  <c r="N395" i="1" s="1"/>
  <c r="H40" i="1"/>
  <c r="H107" i="1"/>
  <c r="H173" i="1"/>
  <c r="H372" i="1"/>
  <c r="H380" i="1"/>
  <c r="H396" i="1"/>
  <c r="H409" i="1"/>
  <c r="H405" i="1" s="1"/>
  <c r="H404" i="1" s="1"/>
  <c r="H403" i="1" s="1"/>
  <c r="P256" i="2"/>
  <c r="P138" i="2"/>
  <c r="K45" i="1"/>
  <c r="K44" i="1" s="1"/>
  <c r="L44" i="1" s="1"/>
  <c r="L393" i="1"/>
  <c r="M282" i="1"/>
  <c r="J367" i="1"/>
  <c r="J366" i="1" s="1"/>
  <c r="O66" i="1"/>
  <c r="N79" i="1"/>
  <c r="N78" i="1" s="1"/>
  <c r="O78" i="1" s="1"/>
  <c r="O308" i="1"/>
  <c r="O370" i="1"/>
  <c r="O399" i="1"/>
  <c r="H84" i="1"/>
  <c r="P288" i="2"/>
  <c r="N358" i="3"/>
  <c r="K334" i="3"/>
  <c r="G288" i="3"/>
  <c r="H311" i="1"/>
  <c r="N258" i="1"/>
  <c r="O262" i="1"/>
  <c r="H106" i="1"/>
  <c r="L51" i="1"/>
  <c r="K84" i="1"/>
  <c r="L87" i="1"/>
  <c r="L391" i="1"/>
  <c r="K107" i="1"/>
  <c r="L110" i="1"/>
  <c r="K258" i="1"/>
  <c r="L262" i="1"/>
  <c r="K339" i="1"/>
  <c r="L340" i="1"/>
  <c r="L362" i="1"/>
  <c r="K381" i="1"/>
  <c r="L384" i="1"/>
  <c r="K409" i="1"/>
  <c r="L412" i="1"/>
  <c r="K65" i="1"/>
  <c r="L65" i="1" s="1"/>
  <c r="L66" i="1"/>
  <c r="K231" i="1"/>
  <c r="L231" i="1" s="1"/>
  <c r="L232" i="1"/>
  <c r="K242" i="1"/>
  <c r="L243" i="1"/>
  <c r="K254" i="1"/>
  <c r="L254" i="1" s="1"/>
  <c r="L255" i="1"/>
  <c r="K279" i="1"/>
  <c r="L280" i="1"/>
  <c r="K287" i="1"/>
  <c r="L287" i="1" s="1"/>
  <c r="L288" i="1"/>
  <c r="K344" i="1"/>
  <c r="L345" i="1"/>
  <c r="M60" i="1"/>
  <c r="M89" i="1"/>
  <c r="M173" i="1"/>
  <c r="M172" i="1" s="1"/>
  <c r="M258" i="1"/>
  <c r="M396" i="1"/>
  <c r="M395" i="1" s="1"/>
  <c r="J258" i="1"/>
  <c r="N84" i="1"/>
  <c r="O85" i="1"/>
  <c r="M275" i="3"/>
  <c r="O257" i="2"/>
  <c r="O94" i="1"/>
  <c r="O221" i="1"/>
  <c r="N247" i="1"/>
  <c r="O247" i="1" s="1"/>
  <c r="O248" i="1"/>
  <c r="O382" i="1"/>
  <c r="L47" i="1"/>
  <c r="L58" i="1"/>
  <c r="K69" i="1"/>
  <c r="L69" i="1" s="1"/>
  <c r="L85" i="1"/>
  <c r="L92" i="1"/>
  <c r="L102" i="1"/>
  <c r="L114" i="1"/>
  <c r="L135" i="1"/>
  <c r="L147" i="1"/>
  <c r="L156" i="1"/>
  <c r="L167" i="1"/>
  <c r="L178" i="1"/>
  <c r="K188" i="1"/>
  <c r="L188" i="1" s="1"/>
  <c r="L189" i="1"/>
  <c r="L65" i="2"/>
  <c r="L64" i="2" s="1"/>
  <c r="M64" i="2" s="1"/>
  <c r="L202" i="1"/>
  <c r="L211" i="1"/>
  <c r="L223" i="1"/>
  <c r="K234" i="1"/>
  <c r="L234" i="1" s="1"/>
  <c r="K247" i="1"/>
  <c r="L247" i="1" s="1"/>
  <c r="L248" i="1"/>
  <c r="L259" i="1"/>
  <c r="K266" i="1"/>
  <c r="L267" i="1"/>
  <c r="K282" i="1"/>
  <c r="L282" i="1" s="1"/>
  <c r="K295" i="1"/>
  <c r="L296" i="1"/>
  <c r="K348" i="1"/>
  <c r="L349" i="1"/>
  <c r="K358" i="1"/>
  <c r="L358" i="1" s="1"/>
  <c r="K367" i="1"/>
  <c r="L368" i="1"/>
  <c r="L377" i="1"/>
  <c r="L387" i="1"/>
  <c r="K396" i="1"/>
  <c r="K406" i="1"/>
  <c r="L406" i="1" s="1"/>
  <c r="L407" i="1"/>
  <c r="M197" i="1"/>
  <c r="M216" i="1"/>
  <c r="M367" i="1"/>
  <c r="M366" i="1" s="1"/>
  <c r="J84" i="1"/>
  <c r="J83" i="1" s="1"/>
  <c r="I275" i="3"/>
  <c r="I270" i="3" s="1"/>
  <c r="K257" i="2"/>
  <c r="K252" i="2" s="1"/>
  <c r="J278" i="1"/>
  <c r="J347" i="1"/>
  <c r="J409" i="1"/>
  <c r="N51" i="1"/>
  <c r="O51" i="1" s="1"/>
  <c r="O52" i="1"/>
  <c r="N65" i="1"/>
  <c r="O65" i="1" s="1"/>
  <c r="O75" i="1"/>
  <c r="O87" i="1"/>
  <c r="N96" i="1"/>
  <c r="O96" i="1" s="1"/>
  <c r="O97" i="1"/>
  <c r="O112" i="1"/>
  <c r="O151" i="1"/>
  <c r="O176" i="1"/>
  <c r="O184" i="1"/>
  <c r="N197" i="1"/>
  <c r="O197" i="1" s="1"/>
  <c r="O198" i="1"/>
  <c r="O223" i="1"/>
  <c r="O235" i="1"/>
  <c r="O250" i="1"/>
  <c r="O299" i="1"/>
  <c r="N298" i="1"/>
  <c r="O298" i="1" s="1"/>
  <c r="N339" i="1"/>
  <c r="O340" i="1"/>
  <c r="N355" i="1"/>
  <c r="O356" i="1"/>
  <c r="O363" i="1"/>
  <c r="O376" i="1"/>
  <c r="O384" i="1"/>
  <c r="H51" i="1"/>
  <c r="H50" i="1" s="1"/>
  <c r="H65" i="1"/>
  <c r="H188" i="1"/>
  <c r="H234" i="1"/>
  <c r="H279" i="1"/>
  <c r="H278" i="1" s="1"/>
  <c r="H308" i="1"/>
  <c r="H344" i="1"/>
  <c r="N257" i="2"/>
  <c r="N252" i="2" s="1"/>
  <c r="L275" i="3"/>
  <c r="L270" i="3" s="1"/>
  <c r="M390" i="1"/>
  <c r="M389" i="1" s="1"/>
  <c r="O79" i="1"/>
  <c r="N89" i="1"/>
  <c r="O89" i="1" s="1"/>
  <c r="O90" i="1"/>
  <c r="O127" i="1"/>
  <c r="O153" i="1"/>
  <c r="N166" i="1"/>
  <c r="O166" i="1" s="1"/>
  <c r="O167" i="1"/>
  <c r="O227" i="1"/>
  <c r="N226" i="1"/>
  <c r="O226" i="1" s="1"/>
  <c r="N237" i="1"/>
  <c r="O237" i="1" s="1"/>
  <c r="O238" i="1"/>
  <c r="O252" i="1"/>
  <c r="O273" i="1"/>
  <c r="O285" i="1"/>
  <c r="N344" i="1"/>
  <c r="O345" i="1"/>
  <c r="O358" i="1"/>
  <c r="N367" i="1"/>
  <c r="O368" i="1"/>
  <c r="O387" i="1"/>
  <c r="N386" i="1"/>
  <c r="O386" i="1" s="1"/>
  <c r="N406" i="1"/>
  <c r="O406" i="1" s="1"/>
  <c r="O407" i="1"/>
  <c r="H69" i="1"/>
  <c r="H262" i="1"/>
  <c r="J275" i="3"/>
  <c r="L257" i="2"/>
  <c r="L94" i="1"/>
  <c r="L139" i="1"/>
  <c r="K312" i="1"/>
  <c r="L313" i="1"/>
  <c r="K74" i="1"/>
  <c r="L75" i="1"/>
  <c r="K183" i="1"/>
  <c r="L183" i="1" s="1"/>
  <c r="L184" i="1"/>
  <c r="K237" i="1"/>
  <c r="L237" i="1" s="1"/>
  <c r="L238" i="1"/>
  <c r="K373" i="1"/>
  <c r="L374" i="1"/>
  <c r="M84" i="1"/>
  <c r="M354" i="1"/>
  <c r="M405" i="1"/>
  <c r="M404" i="1" s="1"/>
  <c r="M403" i="1" s="1"/>
  <c r="J173" i="1"/>
  <c r="J197" i="1"/>
  <c r="N69" i="1"/>
  <c r="O69" i="1" s="1"/>
  <c r="O70" i="1"/>
  <c r="O189" i="1"/>
  <c r="N188" i="1"/>
  <c r="O188" i="1" s="1"/>
  <c r="O65" i="2"/>
  <c r="O64" i="2" s="1"/>
  <c r="P64" i="2" s="1"/>
  <c r="O202" i="1"/>
  <c r="O219" i="1"/>
  <c r="N231" i="1"/>
  <c r="O231" i="1" s="1"/>
  <c r="O232" i="1"/>
  <c r="N242" i="1"/>
  <c r="O243" i="1"/>
  <c r="N254" i="1"/>
  <c r="O254" i="1" s="1"/>
  <c r="O255" i="1"/>
  <c r="O263" i="1"/>
  <c r="N279" i="1"/>
  <c r="O280" i="1"/>
  <c r="N287" i="1"/>
  <c r="O287" i="1" s="1"/>
  <c r="O288" i="1"/>
  <c r="O309" i="1"/>
  <c r="N348" i="1"/>
  <c r="O349" i="1"/>
  <c r="O359" i="1"/>
  <c r="O381" i="1"/>
  <c r="O391" i="1"/>
  <c r="O397" i="1"/>
  <c r="O410" i="1"/>
  <c r="H74" i="1"/>
  <c r="H96" i="1"/>
  <c r="H216" i="1"/>
  <c r="H242" i="1"/>
  <c r="H254" i="1"/>
  <c r="H266" i="1"/>
  <c r="L61" i="1"/>
  <c r="K216" i="1"/>
  <c r="L217" i="1"/>
  <c r="K270" i="1"/>
  <c r="L271" i="1"/>
  <c r="L392" i="1"/>
  <c r="K79" i="1"/>
  <c r="L80" i="1"/>
  <c r="K173" i="1"/>
  <c r="L173" i="1" s="1"/>
  <c r="L176" i="1"/>
  <c r="K197" i="1"/>
  <c r="L197" i="1" s="1"/>
  <c r="L200" i="1"/>
  <c r="K355" i="1"/>
  <c r="L355" i="1" s="1"/>
  <c r="L356" i="1"/>
  <c r="O74" i="1"/>
  <c r="N73" i="1"/>
  <c r="O73" i="1" s="1"/>
  <c r="O110" i="1"/>
  <c r="N173" i="1"/>
  <c r="O174" i="1"/>
  <c r="N183" i="1"/>
  <c r="O183" i="1" s="1"/>
  <c r="O234" i="1"/>
  <c r="O259" i="1"/>
  <c r="N266" i="1"/>
  <c r="O267" i="1"/>
  <c r="N282" i="1"/>
  <c r="O282" i="1" s="1"/>
  <c r="N295" i="1"/>
  <c r="O296" i="1"/>
  <c r="O352" i="1"/>
  <c r="N351" i="1"/>
  <c r="O351" i="1" s="1"/>
  <c r="N361" i="1"/>
  <c r="O361" i="1" s="1"/>
  <c r="O362" i="1"/>
  <c r="N373" i="1"/>
  <c r="O374" i="1"/>
  <c r="O392" i="1"/>
  <c r="O412" i="1"/>
  <c r="H39" i="1"/>
  <c r="H339" i="1"/>
  <c r="H351" i="1"/>
  <c r="H347" i="1" s="1"/>
  <c r="H379" i="1"/>
  <c r="H395" i="1"/>
  <c r="J216" i="1"/>
  <c r="J215" i="1" s="1"/>
  <c r="J270" i="1"/>
  <c r="J269" i="1" s="1"/>
  <c r="J301" i="1"/>
  <c r="N46" i="1"/>
  <c r="O47" i="1"/>
  <c r="N61" i="1"/>
  <c r="O61" i="1" s="1"/>
  <c r="O62" i="1"/>
  <c r="N107" i="1"/>
  <c r="O108" i="1"/>
  <c r="N216" i="1"/>
  <c r="O216" i="1" s="1"/>
  <c r="O260" i="1"/>
  <c r="N270" i="1"/>
  <c r="O283" i="1"/>
  <c r="N301" i="1"/>
  <c r="O393" i="1"/>
  <c r="O401" i="1"/>
  <c r="N409" i="1"/>
  <c r="O409" i="1" s="1"/>
  <c r="H89" i="1"/>
  <c r="H247" i="1"/>
  <c r="O313" i="1"/>
  <c r="O312" i="1"/>
  <c r="O311" i="1"/>
  <c r="O217" i="1"/>
  <c r="O414" i="1"/>
  <c r="O271" i="1"/>
  <c r="K234" i="2"/>
  <c r="K233" i="2" s="1"/>
  <c r="P320" i="2"/>
  <c r="P242" i="2"/>
  <c r="P202" i="2"/>
  <c r="P200" i="2"/>
  <c r="P171" i="2"/>
  <c r="P155" i="2"/>
  <c r="P135" i="2"/>
  <c r="N375" i="3"/>
  <c r="N310" i="3"/>
  <c r="N263" i="3"/>
  <c r="K232" i="3"/>
  <c r="K147" i="3"/>
  <c r="K119" i="3"/>
  <c r="K46" i="3"/>
  <c r="N35" i="3"/>
  <c r="K203" i="3"/>
  <c r="K193" i="3"/>
  <c r="M127" i="2"/>
  <c r="N125" i="2"/>
  <c r="L261" i="3"/>
  <c r="L260" i="3" s="1"/>
  <c r="L256" i="3" s="1"/>
  <c r="N65" i="3"/>
  <c r="P251" i="2"/>
  <c r="P247" i="2"/>
  <c r="P157" i="2"/>
  <c r="P86" i="2"/>
  <c r="K310" i="3"/>
  <c r="K266" i="3"/>
  <c r="K263" i="3"/>
  <c r="N249" i="3"/>
  <c r="N240" i="3"/>
  <c r="N236" i="3"/>
  <c r="N207" i="3"/>
  <c r="N206" i="3"/>
  <c r="N205" i="3"/>
  <c r="O173" i="2"/>
  <c r="O172" i="2" s="1"/>
  <c r="P172" i="2" s="1"/>
  <c r="N150" i="2"/>
  <c r="N149" i="2" s="1"/>
  <c r="N142" i="2" s="1"/>
  <c r="O137" i="2"/>
  <c r="O136" i="2" s="1"/>
  <c r="P136" i="2" s="1"/>
  <c r="L354" i="3"/>
  <c r="L376" i="3"/>
  <c r="K36" i="1"/>
  <c r="K35" i="1" s="1"/>
  <c r="L35" i="1" s="1"/>
  <c r="K57" i="1"/>
  <c r="L57" i="1" s="1"/>
  <c r="O114" i="1"/>
  <c r="O143" i="1"/>
  <c r="O159" i="1"/>
  <c r="L212" i="1"/>
  <c r="O160" i="1"/>
  <c r="K359" i="2"/>
  <c r="K263" i="2"/>
  <c r="K262" i="2" s="1"/>
  <c r="N377" i="2"/>
  <c r="O134" i="2"/>
  <c r="O133" i="2" s="1"/>
  <c r="P133" i="2" s="1"/>
  <c r="K183" i="3"/>
  <c r="K151" i="3"/>
  <c r="N147" i="3"/>
  <c r="K111" i="3"/>
  <c r="J85" i="3"/>
  <c r="K85" i="3" s="1"/>
  <c r="N61" i="3"/>
  <c r="K50" i="3"/>
  <c r="J45" i="3"/>
  <c r="K45" i="3" s="1"/>
  <c r="O116" i="1"/>
  <c r="O163" i="1"/>
  <c r="L148" i="1"/>
  <c r="L120" i="1"/>
  <c r="L55" i="1"/>
  <c r="M197" i="2"/>
  <c r="L126" i="2"/>
  <c r="M126" i="2" s="1"/>
  <c r="N263" i="2"/>
  <c r="N262" i="2" s="1"/>
  <c r="L318" i="3"/>
  <c r="K296" i="3"/>
  <c r="K249" i="3"/>
  <c r="K240" i="3"/>
  <c r="K236" i="3"/>
  <c r="N204" i="3"/>
  <c r="N202" i="3"/>
  <c r="N140" i="3"/>
  <c r="N124" i="3"/>
  <c r="K100" i="3"/>
  <c r="K95" i="3"/>
  <c r="M165" i="1"/>
  <c r="J165" i="1"/>
  <c r="O121" i="1"/>
  <c r="O139" i="1"/>
  <c r="O148" i="1"/>
  <c r="O154" i="1"/>
  <c r="O209" i="1"/>
  <c r="P304" i="2"/>
  <c r="O167" i="2"/>
  <c r="O166" i="2" s="1"/>
  <c r="P166" i="2" s="1"/>
  <c r="O154" i="2"/>
  <c r="P154" i="2" s="1"/>
  <c r="N384" i="3"/>
  <c r="I265" i="3"/>
  <c r="I88" i="3"/>
  <c r="I87" i="3" s="1"/>
  <c r="K49" i="3"/>
  <c r="L288" i="3"/>
  <c r="O55" i="1"/>
  <c r="O170" i="1"/>
  <c r="L224" i="1"/>
  <c r="L143" i="1"/>
  <c r="L115" i="1"/>
  <c r="M82" i="2"/>
  <c r="N245" i="2"/>
  <c r="N244" i="2" s="1"/>
  <c r="N241" i="2"/>
  <c r="N240" i="2" s="1"/>
  <c r="P199" i="2"/>
  <c r="O170" i="2"/>
  <c r="P170" i="2" s="1"/>
  <c r="N156" i="2"/>
  <c r="O131" i="2"/>
  <c r="P131" i="2" s="1"/>
  <c r="N67" i="2"/>
  <c r="P67" i="2" s="1"/>
  <c r="I376" i="3"/>
  <c r="N365" i="3"/>
  <c r="N322" i="3"/>
  <c r="N296" i="3"/>
  <c r="J99" i="3"/>
  <c r="J98" i="3" s="1"/>
  <c r="K98" i="3" s="1"/>
  <c r="O123" i="1"/>
  <c r="O180" i="1"/>
  <c r="M138" i="1"/>
  <c r="M137" i="1" s="1"/>
  <c r="N101" i="1"/>
  <c r="O102" i="1"/>
  <c r="N146" i="1"/>
  <c r="H105" i="1"/>
  <c r="K396" i="2"/>
  <c r="M397" i="2"/>
  <c r="L286" i="2"/>
  <c r="M286" i="2" s="1"/>
  <c r="M287" i="2"/>
  <c r="M268" i="2"/>
  <c r="L267" i="2"/>
  <c r="M261" i="2"/>
  <c r="L260" i="2"/>
  <c r="L220" i="2"/>
  <c r="M220" i="2" s="1"/>
  <c r="M221" i="2"/>
  <c r="L190" i="2"/>
  <c r="M191" i="2"/>
  <c r="L181" i="2"/>
  <c r="M182" i="2"/>
  <c r="L173" i="2"/>
  <c r="M174" i="2"/>
  <c r="L128" i="2"/>
  <c r="M128" i="2" s="1"/>
  <c r="M129" i="2"/>
  <c r="L80" i="2"/>
  <c r="M80" i="2" s="1"/>
  <c r="M81" i="2"/>
  <c r="O399" i="2"/>
  <c r="P400" i="2"/>
  <c r="P279" i="2"/>
  <c r="O278" i="2"/>
  <c r="P220" i="2"/>
  <c r="P181" i="2"/>
  <c r="O180" i="2"/>
  <c r="P180" i="2" s="1"/>
  <c r="O116" i="2"/>
  <c r="P117" i="2"/>
  <c r="O107" i="2"/>
  <c r="P108" i="2"/>
  <c r="O81" i="2"/>
  <c r="P82" i="2"/>
  <c r="J386" i="3"/>
  <c r="K387" i="3"/>
  <c r="J336" i="3"/>
  <c r="K337" i="3"/>
  <c r="K314" i="3"/>
  <c r="J313" i="3"/>
  <c r="K313" i="3" s="1"/>
  <c r="M309" i="3"/>
  <c r="M295" i="3"/>
  <c r="M268" i="3"/>
  <c r="N268" i="3" s="1"/>
  <c r="J257" i="3"/>
  <c r="K257" i="3" s="1"/>
  <c r="K258" i="3"/>
  <c r="J247" i="3"/>
  <c r="K248" i="3"/>
  <c r="J239" i="3"/>
  <c r="K241" i="3"/>
  <c r="J235" i="3"/>
  <c r="K237" i="3"/>
  <c r="J231" i="3"/>
  <c r="K233" i="3"/>
  <c r="K228" i="3"/>
  <c r="J227" i="3"/>
  <c r="J174" i="3"/>
  <c r="K175" i="3"/>
  <c r="M146" i="3"/>
  <c r="J117" i="3"/>
  <c r="K118" i="3"/>
  <c r="J93" i="3"/>
  <c r="K93" i="3" s="1"/>
  <c r="K94" i="3"/>
  <c r="K92" i="3"/>
  <c r="J91" i="3"/>
  <c r="K91" i="3" s="1"/>
  <c r="G190" i="3"/>
  <c r="K101" i="1"/>
  <c r="K124" i="1"/>
  <c r="K208" i="1"/>
  <c r="N169" i="1"/>
  <c r="O169" i="1" s="1"/>
  <c r="N208" i="1"/>
  <c r="H35" i="1"/>
  <c r="H118" i="1"/>
  <c r="H134" i="1"/>
  <c r="H153" i="1"/>
  <c r="H162" i="1"/>
  <c r="H180" i="1"/>
  <c r="L195" i="1"/>
  <c r="L160" i="1"/>
  <c r="O181" i="1"/>
  <c r="O140" i="1"/>
  <c r="O135" i="1"/>
  <c r="M394" i="2"/>
  <c r="L393" i="2"/>
  <c r="M393" i="2" s="1"/>
  <c r="M341" i="2"/>
  <c r="L340" i="2"/>
  <c r="L302" i="2"/>
  <c r="M302" i="2" s="1"/>
  <c r="M303" i="2"/>
  <c r="M284" i="2"/>
  <c r="L283" i="2"/>
  <c r="M283" i="2" s="1"/>
  <c r="L253" i="2"/>
  <c r="M254" i="2"/>
  <c r="L249" i="2"/>
  <c r="M250" i="2"/>
  <c r="L245" i="2"/>
  <c r="M246" i="2"/>
  <c r="L241" i="2"/>
  <c r="M242" i="2"/>
  <c r="L227" i="2"/>
  <c r="M227" i="2" s="1"/>
  <c r="M228" i="2"/>
  <c r="L144" i="2"/>
  <c r="M145" i="2"/>
  <c r="L137" i="2"/>
  <c r="M138" i="2"/>
  <c r="M97" i="2"/>
  <c r="L91" i="2"/>
  <c r="M92" i="2"/>
  <c r="L57" i="2"/>
  <c r="M58" i="2"/>
  <c r="L46" i="2"/>
  <c r="M47" i="2"/>
  <c r="P381" i="2"/>
  <c r="O380" i="2"/>
  <c r="P380" i="2" s="1"/>
  <c r="O346" i="2"/>
  <c r="P346" i="2" s="1"/>
  <c r="P347" i="2"/>
  <c r="O333" i="2"/>
  <c r="P334" i="2"/>
  <c r="O317" i="2"/>
  <c r="P318" i="2"/>
  <c r="P287" i="2"/>
  <c r="O286" i="2"/>
  <c r="P286" i="2" s="1"/>
  <c r="O230" i="2"/>
  <c r="P230" i="2" s="1"/>
  <c r="P231" i="2"/>
  <c r="O222" i="2"/>
  <c r="P222" i="2" s="1"/>
  <c r="P223" i="2"/>
  <c r="O144" i="2"/>
  <c r="P145" i="2"/>
  <c r="O126" i="2"/>
  <c r="P127" i="2"/>
  <c r="O73" i="2"/>
  <c r="P74" i="2"/>
  <c r="M383" i="3"/>
  <c r="J374" i="3"/>
  <c r="K375" i="3"/>
  <c r="M364" i="3"/>
  <c r="K358" i="3"/>
  <c r="J357" i="3"/>
  <c r="K357" i="3" s="1"/>
  <c r="M340" i="3"/>
  <c r="N341" i="3"/>
  <c r="J328" i="3"/>
  <c r="K329" i="3"/>
  <c r="K322" i="3"/>
  <c r="J321" i="3"/>
  <c r="K321" i="3" s="1"/>
  <c r="M316" i="3"/>
  <c r="N317" i="3"/>
  <c r="J302" i="3"/>
  <c r="K303" i="3"/>
  <c r="K284" i="3"/>
  <c r="J283" i="3"/>
  <c r="J261" i="3"/>
  <c r="K262" i="3"/>
  <c r="M182" i="3"/>
  <c r="N183" i="3"/>
  <c r="J181" i="3"/>
  <c r="K181" i="3" s="1"/>
  <c r="K182" i="3"/>
  <c r="K131" i="3"/>
  <c r="J130" i="3"/>
  <c r="K110" i="3"/>
  <c r="J109" i="3"/>
  <c r="K109" i="3" s="1"/>
  <c r="J107" i="3"/>
  <c r="K108" i="3"/>
  <c r="I69" i="3"/>
  <c r="M146" i="1"/>
  <c r="N57" i="1"/>
  <c r="O57" i="1" s="1"/>
  <c r="O58" i="1"/>
  <c r="H169" i="1"/>
  <c r="O195" i="1"/>
  <c r="O147" i="1"/>
  <c r="M392" i="2"/>
  <c r="L391" i="2"/>
  <c r="M391" i="2" s="1"/>
  <c r="L361" i="2"/>
  <c r="M362" i="2"/>
  <c r="K134" i="1"/>
  <c r="L142" i="1"/>
  <c r="K153" i="1"/>
  <c r="L153" i="1" s="1"/>
  <c r="L154" i="1"/>
  <c r="K162" i="1"/>
  <c r="K169" i="1"/>
  <c r="L169" i="1" s="1"/>
  <c r="L170" i="1"/>
  <c r="K180" i="1"/>
  <c r="L180" i="1" s="1"/>
  <c r="M118" i="1"/>
  <c r="M162" i="1"/>
  <c r="J138" i="1"/>
  <c r="J137" i="1" s="1"/>
  <c r="J162" i="1"/>
  <c r="O54" i="1"/>
  <c r="N120" i="1"/>
  <c r="N133" i="1"/>
  <c r="O134" i="1"/>
  <c r="N193" i="1"/>
  <c r="H193" i="1"/>
  <c r="O213" i="1"/>
  <c r="O129" i="1"/>
  <c r="O125" i="1"/>
  <c r="M390" i="2"/>
  <c r="L389" i="2"/>
  <c r="M376" i="2"/>
  <c r="L375" i="2"/>
  <c r="M300" i="2"/>
  <c r="L299" i="2"/>
  <c r="M299" i="2" s="1"/>
  <c r="K273" i="2"/>
  <c r="K272" i="2" s="1"/>
  <c r="K271" i="2" s="1"/>
  <c r="K270" i="2" s="1"/>
  <c r="M256" i="2"/>
  <c r="L255" i="2"/>
  <c r="M255" i="2" s="1"/>
  <c r="L153" i="2"/>
  <c r="M153" i="2" s="1"/>
  <c r="M154" i="2"/>
  <c r="L106" i="2"/>
  <c r="M106" i="2" s="1"/>
  <c r="M107" i="2"/>
  <c r="P383" i="2"/>
  <c r="O382" i="2"/>
  <c r="P382" i="2" s="1"/>
  <c r="O354" i="2"/>
  <c r="P355" i="2"/>
  <c r="O302" i="2"/>
  <c r="P302" i="2" s="1"/>
  <c r="P303" i="2"/>
  <c r="O293" i="2"/>
  <c r="P293" i="2" s="1"/>
  <c r="P294" i="2"/>
  <c r="O241" i="2"/>
  <c r="P243" i="2"/>
  <c r="O238" i="2"/>
  <c r="P239" i="2"/>
  <c r="N213" i="2"/>
  <c r="P214" i="2"/>
  <c r="P160" i="2"/>
  <c r="O159" i="2"/>
  <c r="P159" i="2" s="1"/>
  <c r="P94" i="2"/>
  <c r="O93" i="2"/>
  <c r="P93" i="2" s="1"/>
  <c r="P40" i="2"/>
  <c r="O39" i="2"/>
  <c r="P39" i="2" s="1"/>
  <c r="K370" i="3"/>
  <c r="J369" i="3"/>
  <c r="K369" i="3" s="1"/>
  <c r="J360" i="3"/>
  <c r="K360" i="3" s="1"/>
  <c r="K361" i="3"/>
  <c r="M324" i="3"/>
  <c r="N325" i="3"/>
  <c r="J304" i="3"/>
  <c r="K304" i="3" s="1"/>
  <c r="K305" i="3"/>
  <c r="M286" i="3"/>
  <c r="N287" i="3"/>
  <c r="K274" i="3"/>
  <c r="J273" i="3"/>
  <c r="K273" i="3" s="1"/>
  <c r="J220" i="3"/>
  <c r="K221" i="3"/>
  <c r="M139" i="3"/>
  <c r="M99" i="3"/>
  <c r="N100" i="3"/>
  <c r="L69" i="3"/>
  <c r="O142" i="1"/>
  <c r="O194" i="1"/>
  <c r="L157" i="1"/>
  <c r="O156" i="1"/>
  <c r="M387" i="2"/>
  <c r="L386" i="2"/>
  <c r="L354" i="2"/>
  <c r="M355" i="2"/>
  <c r="L230" i="2"/>
  <c r="M230" i="2" s="1"/>
  <c r="M231" i="2"/>
  <c r="K50" i="1"/>
  <c r="L54" i="1"/>
  <c r="K128" i="1"/>
  <c r="M312" i="2"/>
  <c r="L311" i="2"/>
  <c r="M50" i="1"/>
  <c r="J50" i="1"/>
  <c r="J118" i="1"/>
  <c r="N36" i="1"/>
  <c r="O37" i="1"/>
  <c r="N138" i="1"/>
  <c r="N162" i="1"/>
  <c r="O162" i="1" s="1"/>
  <c r="O312" i="2"/>
  <c r="H101" i="1"/>
  <c r="L213" i="1"/>
  <c r="L163" i="1"/>
  <c r="L121" i="1"/>
  <c r="L116" i="1"/>
  <c r="O224" i="1"/>
  <c r="O212" i="1"/>
  <c r="O157" i="1"/>
  <c r="O128" i="1"/>
  <c r="O124" i="1"/>
  <c r="O115" i="1"/>
  <c r="L398" i="2"/>
  <c r="M398" i="2" s="1"/>
  <c r="M399" i="2"/>
  <c r="M379" i="2"/>
  <c r="L378" i="2"/>
  <c r="M378" i="2" s="1"/>
  <c r="L346" i="2"/>
  <c r="M346" i="2" s="1"/>
  <c r="M347" i="2"/>
  <c r="L333" i="2"/>
  <c r="M334" i="2"/>
  <c r="M309" i="2"/>
  <c r="L308" i="2"/>
  <c r="M308" i="2" s="1"/>
  <c r="L274" i="2"/>
  <c r="M274" i="2" s="1"/>
  <c r="M275" i="2"/>
  <c r="L169" i="2"/>
  <c r="M169" i="2" s="1"/>
  <c r="M170" i="2"/>
  <c r="L164" i="2"/>
  <c r="M165" i="2"/>
  <c r="L113" i="2"/>
  <c r="M114" i="2"/>
  <c r="L72" i="2"/>
  <c r="M73" i="2"/>
  <c r="P163" i="2"/>
  <c r="O162" i="2"/>
  <c r="P162" i="2" s="1"/>
  <c r="O103" i="2"/>
  <c r="P103" i="2" s="1"/>
  <c r="P104" i="2"/>
  <c r="O97" i="2"/>
  <c r="P97" i="2" s="1"/>
  <c r="P98" i="2"/>
  <c r="P79" i="2"/>
  <c r="O78" i="2"/>
  <c r="O57" i="2"/>
  <c r="P58" i="2"/>
  <c r="O46" i="2"/>
  <c r="P47" i="2"/>
  <c r="L359" i="3"/>
  <c r="I354" i="3"/>
  <c r="M333" i="3"/>
  <c r="I318" i="3"/>
  <c r="L291" i="3"/>
  <c r="L292" i="3"/>
  <c r="J277" i="3"/>
  <c r="K277" i="3" s="1"/>
  <c r="K278" i="3"/>
  <c r="K255" i="3"/>
  <c r="J254" i="3"/>
  <c r="M224" i="3"/>
  <c r="N225" i="3"/>
  <c r="K164" i="3"/>
  <c r="J163" i="3"/>
  <c r="K157" i="3"/>
  <c r="J156" i="3"/>
  <c r="M85" i="3"/>
  <c r="N86" i="3"/>
  <c r="M60" i="3"/>
  <c r="M134" i="2"/>
  <c r="K388" i="2"/>
  <c r="M383" i="2"/>
  <c r="L380" i="2"/>
  <c r="M381" i="2"/>
  <c r="M320" i="2"/>
  <c r="L317" i="2"/>
  <c r="M317" i="2" s="1"/>
  <c r="M318" i="2"/>
  <c r="M296" i="2"/>
  <c r="L293" i="2"/>
  <c r="M293" i="2" s="1"/>
  <c r="M294" i="2"/>
  <c r="M265" i="2"/>
  <c r="K249" i="2"/>
  <c r="K248" i="2" s="1"/>
  <c r="K245" i="2"/>
  <c r="K244" i="2" s="1"/>
  <c r="K241" i="2"/>
  <c r="K240" i="2" s="1"/>
  <c r="M236" i="2"/>
  <c r="L222" i="2"/>
  <c r="M222" i="2" s="1"/>
  <c r="M223" i="2"/>
  <c r="M201" i="2"/>
  <c r="M199" i="2"/>
  <c r="K161" i="2"/>
  <c r="L159" i="2"/>
  <c r="M159" i="2" s="1"/>
  <c r="M160" i="2"/>
  <c r="M152" i="2"/>
  <c r="L150" i="2"/>
  <c r="L123" i="2"/>
  <c r="M123" i="2" s="1"/>
  <c r="M124" i="2"/>
  <c r="M117" i="2"/>
  <c r="L99" i="2"/>
  <c r="M99" i="2" s="1"/>
  <c r="M100" i="2"/>
  <c r="L86" i="2"/>
  <c r="M86" i="2" s="1"/>
  <c r="M87" i="2"/>
  <c r="L78" i="2"/>
  <c r="M79" i="2"/>
  <c r="L37" i="2"/>
  <c r="M37" i="2" s="1"/>
  <c r="M38" i="2"/>
  <c r="O393" i="2"/>
  <c r="P393" i="2" s="1"/>
  <c r="P394" i="2"/>
  <c r="O386" i="2"/>
  <c r="P387" i="2"/>
  <c r="O375" i="2"/>
  <c r="P376" i="2"/>
  <c r="O361" i="2"/>
  <c r="P362" i="2"/>
  <c r="O308" i="2"/>
  <c r="P308" i="2" s="1"/>
  <c r="P309" i="2"/>
  <c r="O300" i="2"/>
  <c r="P301" i="2"/>
  <c r="P296" i="2"/>
  <c r="P276" i="2"/>
  <c r="P268" i="2"/>
  <c r="O263" i="2"/>
  <c r="P265" i="2"/>
  <c r="O260" i="2"/>
  <c r="P261" i="2"/>
  <c r="O255" i="2"/>
  <c r="P255" i="2" s="1"/>
  <c r="O234" i="2"/>
  <c r="P235" i="2"/>
  <c r="P226" i="2"/>
  <c r="P196" i="2"/>
  <c r="O164" i="2"/>
  <c r="P165" i="2"/>
  <c r="P151" i="2"/>
  <c r="P148" i="2"/>
  <c r="O128" i="2"/>
  <c r="P128" i="2" s="1"/>
  <c r="P129" i="2"/>
  <c r="P120" i="2"/>
  <c r="O88" i="2"/>
  <c r="P88" i="2" s="1"/>
  <c r="P89" i="2"/>
  <c r="P61" i="2"/>
  <c r="P36" i="2"/>
  <c r="O33" i="2"/>
  <c r="P34" i="2"/>
  <c r="K388" i="3"/>
  <c r="J383" i="3"/>
  <c r="N380" i="3"/>
  <c r="M379" i="3"/>
  <c r="M371" i="3"/>
  <c r="N371" i="3" s="1"/>
  <c r="N372" i="3"/>
  <c r="K362" i="3"/>
  <c r="N356" i="3"/>
  <c r="M355" i="3"/>
  <c r="N352" i="3"/>
  <c r="M351" i="3"/>
  <c r="M347" i="3"/>
  <c r="N349" i="3"/>
  <c r="N348" i="3"/>
  <c r="N344" i="3"/>
  <c r="M343" i="3"/>
  <c r="L331" i="3"/>
  <c r="J333" i="3"/>
  <c r="K330" i="3"/>
  <c r="N320" i="3"/>
  <c r="M319" i="3"/>
  <c r="N319" i="3" s="1"/>
  <c r="N312" i="3"/>
  <c r="M311" i="3"/>
  <c r="N311" i="3" s="1"/>
  <c r="J309" i="3"/>
  <c r="K309" i="3" s="1"/>
  <c r="K306" i="3"/>
  <c r="J298" i="3"/>
  <c r="K299" i="3"/>
  <c r="J295" i="3"/>
  <c r="J291" i="3"/>
  <c r="K291" i="3" s="1"/>
  <c r="K293" i="3"/>
  <c r="K279" i="3"/>
  <c r="J271" i="3"/>
  <c r="K272" i="3"/>
  <c r="J268" i="3"/>
  <c r="K267" i="3"/>
  <c r="I261" i="3"/>
  <c r="I260" i="3" s="1"/>
  <c r="K259" i="3"/>
  <c r="M251" i="3"/>
  <c r="N252" i="3"/>
  <c r="I247" i="3"/>
  <c r="I246" i="3" s="1"/>
  <c r="I242" i="3" s="1"/>
  <c r="K207" i="3"/>
  <c r="K206" i="3"/>
  <c r="K205" i="3"/>
  <c r="K204" i="3"/>
  <c r="K202" i="3"/>
  <c r="J199" i="3"/>
  <c r="K201" i="3"/>
  <c r="J195" i="3"/>
  <c r="K196" i="3"/>
  <c r="K172" i="3"/>
  <c r="J171" i="3"/>
  <c r="J168" i="3"/>
  <c r="K168" i="3" s="1"/>
  <c r="K169" i="3"/>
  <c r="M166" i="3"/>
  <c r="N167" i="3"/>
  <c r="N151" i="3"/>
  <c r="M150" i="3"/>
  <c r="J146" i="3"/>
  <c r="J143" i="3"/>
  <c r="K144" i="3"/>
  <c r="J113" i="3"/>
  <c r="K114" i="3"/>
  <c r="N105" i="3"/>
  <c r="M104" i="3"/>
  <c r="K97" i="3"/>
  <c r="M81" i="3"/>
  <c r="N82" i="3"/>
  <c r="J81" i="3"/>
  <c r="J74" i="3"/>
  <c r="K74" i="3" s="1"/>
  <c r="K75" i="3"/>
  <c r="N73" i="3"/>
  <c r="M72" i="3"/>
  <c r="N72" i="3" s="1"/>
  <c r="J70" i="3"/>
  <c r="K71" i="3"/>
  <c r="M64" i="3"/>
  <c r="N64" i="3" s="1"/>
  <c r="L59" i="3"/>
  <c r="I59" i="3"/>
  <c r="M45" i="3"/>
  <c r="N46" i="3"/>
  <c r="I33" i="3"/>
  <c r="I32" i="3" s="1"/>
  <c r="M400" i="2"/>
  <c r="L326" i="2"/>
  <c r="M327" i="2"/>
  <c r="K316" i="2"/>
  <c r="K315" i="2" s="1"/>
  <c r="K314" i="2" s="1"/>
  <c r="K313" i="2" s="1"/>
  <c r="M304" i="2"/>
  <c r="M288" i="2"/>
  <c r="M276" i="2"/>
  <c r="M251" i="2"/>
  <c r="M247" i="2"/>
  <c r="M243" i="2"/>
  <c r="L238" i="2"/>
  <c r="M239" i="2"/>
  <c r="M232" i="2"/>
  <c r="K213" i="2"/>
  <c r="M214" i="2"/>
  <c r="M196" i="2"/>
  <c r="L178" i="2"/>
  <c r="M179" i="2"/>
  <c r="L167" i="2"/>
  <c r="M168" i="2"/>
  <c r="M163" i="2"/>
  <c r="M155" i="2"/>
  <c r="K150" i="2"/>
  <c r="K149" i="2" s="1"/>
  <c r="K142" i="2" s="1"/>
  <c r="L147" i="2"/>
  <c r="M148" i="2"/>
  <c r="L140" i="2"/>
  <c r="M141" i="2"/>
  <c r="L131" i="2"/>
  <c r="M132" i="2"/>
  <c r="L119" i="2"/>
  <c r="M119" i="2" s="1"/>
  <c r="M120" i="2"/>
  <c r="L104" i="2"/>
  <c r="M105" i="2"/>
  <c r="L94" i="2"/>
  <c r="M95" i="2"/>
  <c r="L88" i="2"/>
  <c r="M88" i="2" s="1"/>
  <c r="M89" i="2"/>
  <c r="L60" i="2"/>
  <c r="M60" i="2" s="1"/>
  <c r="M61" i="2"/>
  <c r="L49" i="2"/>
  <c r="M50" i="2"/>
  <c r="L33" i="2"/>
  <c r="M34" i="2"/>
  <c r="O389" i="2"/>
  <c r="P389" i="2" s="1"/>
  <c r="P390" i="2"/>
  <c r="O340" i="2"/>
  <c r="P341" i="2"/>
  <c r="O326" i="2"/>
  <c r="P327" i="2"/>
  <c r="O290" i="2"/>
  <c r="P291" i="2"/>
  <c r="O284" i="2"/>
  <c r="P285" i="2"/>
  <c r="N273" i="2"/>
  <c r="N272" i="2" s="1"/>
  <c r="N271" i="2" s="1"/>
  <c r="N270" i="2" s="1"/>
  <c r="O253" i="2"/>
  <c r="P254" i="2"/>
  <c r="O249" i="2"/>
  <c r="P250" i="2"/>
  <c r="O245" i="2"/>
  <c r="P246" i="2"/>
  <c r="O228" i="2"/>
  <c r="P229" i="2"/>
  <c r="N219" i="2"/>
  <c r="N193" i="2"/>
  <c r="N192" i="2" s="1"/>
  <c r="O121" i="2"/>
  <c r="P122" i="2"/>
  <c r="N118" i="2"/>
  <c r="O113" i="2"/>
  <c r="P114" i="2"/>
  <c r="O99" i="2"/>
  <c r="P99" i="2" s="1"/>
  <c r="P100" i="2"/>
  <c r="O84" i="2"/>
  <c r="P84" i="2" s="1"/>
  <c r="P85" i="2"/>
  <c r="O62" i="2"/>
  <c r="P63" i="2"/>
  <c r="O49" i="2"/>
  <c r="P50" i="2"/>
  <c r="J378" i="3"/>
  <c r="K379" i="3"/>
  <c r="M374" i="3"/>
  <c r="M369" i="3"/>
  <c r="N369" i="3" s="1"/>
  <c r="N370" i="3"/>
  <c r="J364" i="3"/>
  <c r="K365" i="3"/>
  <c r="M357" i="3"/>
  <c r="N357" i="3" s="1"/>
  <c r="K355" i="3"/>
  <c r="J350" i="3"/>
  <c r="K350" i="3" s="1"/>
  <c r="K351" i="3"/>
  <c r="J342" i="3"/>
  <c r="K342" i="3" s="1"/>
  <c r="K343" i="3"/>
  <c r="J340" i="3"/>
  <c r="K341" i="3"/>
  <c r="M336" i="3"/>
  <c r="N337" i="3"/>
  <c r="J324" i="3"/>
  <c r="K325" i="3"/>
  <c r="M321" i="3"/>
  <c r="N321" i="3" s="1"/>
  <c r="K319" i="3"/>
  <c r="J316" i="3"/>
  <c r="K317" i="3"/>
  <c r="M313" i="3"/>
  <c r="N313" i="3" s="1"/>
  <c r="K311" i="3"/>
  <c r="I308" i="3"/>
  <c r="I307" i="3" s="1"/>
  <c r="M302" i="3"/>
  <c r="N303" i="3"/>
  <c r="J286" i="3"/>
  <c r="K287" i="3"/>
  <c r="M283" i="3"/>
  <c r="N284" i="3"/>
  <c r="M273" i="3"/>
  <c r="N273" i="3" s="1"/>
  <c r="N274" i="3"/>
  <c r="M261" i="3"/>
  <c r="N262" i="3"/>
  <c r="M254" i="3"/>
  <c r="M247" i="3"/>
  <c r="N248" i="3"/>
  <c r="M239" i="3"/>
  <c r="N241" i="3"/>
  <c r="M235" i="3"/>
  <c r="N237" i="3"/>
  <c r="M231" i="3"/>
  <c r="N233" i="3"/>
  <c r="J224" i="3"/>
  <c r="K225" i="3"/>
  <c r="J185" i="3"/>
  <c r="K186" i="3"/>
  <c r="M174" i="3"/>
  <c r="N175" i="3"/>
  <c r="M156" i="3"/>
  <c r="N157" i="3"/>
  <c r="J149" i="3"/>
  <c r="K150" i="3"/>
  <c r="M130" i="3"/>
  <c r="N131" i="3"/>
  <c r="M123" i="3"/>
  <c r="M107" i="3"/>
  <c r="N108" i="3"/>
  <c r="M91" i="3"/>
  <c r="N91" i="3" s="1"/>
  <c r="N92" i="3"/>
  <c r="J60" i="3"/>
  <c r="K61" i="3"/>
  <c r="M38" i="3"/>
  <c r="N38" i="3" s="1"/>
  <c r="L33" i="3"/>
  <c r="L32" i="3" s="1"/>
  <c r="J77" i="3"/>
  <c r="K78" i="3"/>
  <c r="J52" i="3"/>
  <c r="K53" i="3"/>
  <c r="M382" i="2"/>
  <c r="K377" i="2"/>
  <c r="K373" i="2" s="1"/>
  <c r="M348" i="2"/>
  <c r="M319" i="2"/>
  <c r="L306" i="2"/>
  <c r="M307" i="2"/>
  <c r="M301" i="2"/>
  <c r="M297" i="2"/>
  <c r="M295" i="2"/>
  <c r="L290" i="2"/>
  <c r="M291" i="2"/>
  <c r="M285" i="2"/>
  <c r="L278" i="2"/>
  <c r="M279" i="2"/>
  <c r="M264" i="2"/>
  <c r="L234" i="2"/>
  <c r="M235" i="2"/>
  <c r="M229" i="2"/>
  <c r="L225" i="2"/>
  <c r="M226" i="2"/>
  <c r="M202" i="2"/>
  <c r="M200" i="2"/>
  <c r="K185" i="2"/>
  <c r="M187" i="2"/>
  <c r="M171" i="2"/>
  <c r="L157" i="2"/>
  <c r="M157" i="2" s="1"/>
  <c r="M158" i="2"/>
  <c r="M151" i="2"/>
  <c r="M135" i="2"/>
  <c r="L121" i="2"/>
  <c r="M121" i="2" s="1"/>
  <c r="M122" i="2"/>
  <c r="L115" i="2"/>
  <c r="M115" i="2" s="1"/>
  <c r="M116" i="2"/>
  <c r="M108" i="2"/>
  <c r="M98" i="2"/>
  <c r="L84" i="2"/>
  <c r="M84" i="2" s="1"/>
  <c r="M85" i="2"/>
  <c r="M74" i="2"/>
  <c r="K67" i="2"/>
  <c r="L62" i="2"/>
  <c r="M62" i="2" s="1"/>
  <c r="M63" i="2"/>
  <c r="L40" i="2"/>
  <c r="M41" i="2"/>
  <c r="M36" i="2"/>
  <c r="O391" i="2"/>
  <c r="P392" i="2"/>
  <c r="O378" i="2"/>
  <c r="P379" i="2"/>
  <c r="P348" i="2"/>
  <c r="P319" i="2"/>
  <c r="O306" i="2"/>
  <c r="P306" i="2" s="1"/>
  <c r="P307" i="2"/>
  <c r="O297" i="2"/>
  <c r="P297" i="2" s="1"/>
  <c r="P298" i="2"/>
  <c r="P295" i="2"/>
  <c r="P275" i="2"/>
  <c r="P267" i="2"/>
  <c r="P264" i="2"/>
  <c r="P258" i="2"/>
  <c r="P236" i="2"/>
  <c r="P232" i="2"/>
  <c r="O224" i="2"/>
  <c r="P224" i="2" s="1"/>
  <c r="P225" i="2"/>
  <c r="P221" i="2"/>
  <c r="P197" i="2"/>
  <c r="O190" i="2"/>
  <c r="P191" i="2"/>
  <c r="P182" i="2"/>
  <c r="O178" i="2"/>
  <c r="P179" i="2"/>
  <c r="P158" i="2"/>
  <c r="P152" i="2"/>
  <c r="O150" i="2"/>
  <c r="O146" i="2"/>
  <c r="P146" i="2" s="1"/>
  <c r="P147" i="2"/>
  <c r="P140" i="2"/>
  <c r="P124" i="2"/>
  <c r="P119" i="2"/>
  <c r="P105" i="2"/>
  <c r="P95" i="2"/>
  <c r="O91" i="2"/>
  <c r="P92" i="2"/>
  <c r="P87" i="2"/>
  <c r="P60" i="2"/>
  <c r="P41" i="2"/>
  <c r="O37" i="2"/>
  <c r="P37" i="2" s="1"/>
  <c r="P38" i="2"/>
  <c r="P35" i="2"/>
  <c r="N388" i="3"/>
  <c r="M387" i="3"/>
  <c r="K380" i="3"/>
  <c r="K372" i="3"/>
  <c r="L368" i="3"/>
  <c r="L367" i="3" s="1"/>
  <c r="L366" i="3" s="1"/>
  <c r="N362" i="3"/>
  <c r="M361" i="3"/>
  <c r="K356" i="3"/>
  <c r="K352" i="3"/>
  <c r="J347" i="3"/>
  <c r="K349" i="3"/>
  <c r="K348" i="3"/>
  <c r="K344" i="3"/>
  <c r="N330" i="3"/>
  <c r="M329" i="3"/>
  <c r="K320" i="3"/>
  <c r="K312" i="3"/>
  <c r="N306" i="3"/>
  <c r="M305" i="3"/>
  <c r="M298" i="3"/>
  <c r="N299" i="3"/>
  <c r="M291" i="3"/>
  <c r="N293" i="3"/>
  <c r="N279" i="3"/>
  <c r="M278" i="3"/>
  <c r="M271" i="3"/>
  <c r="N272" i="3"/>
  <c r="N267" i="3"/>
  <c r="M266" i="3"/>
  <c r="N259" i="3"/>
  <c r="M258" i="3"/>
  <c r="J251" i="3"/>
  <c r="K252" i="3"/>
  <c r="L239" i="3"/>
  <c r="L238" i="3" s="1"/>
  <c r="L235" i="3"/>
  <c r="L234" i="3" s="1"/>
  <c r="L231" i="3"/>
  <c r="L230" i="3" s="1"/>
  <c r="K222" i="3"/>
  <c r="M199" i="3"/>
  <c r="N201" i="3"/>
  <c r="M195" i="3"/>
  <c r="N196" i="3"/>
  <c r="N169" i="3"/>
  <c r="M168" i="3"/>
  <c r="N168" i="3" s="1"/>
  <c r="J166" i="3"/>
  <c r="K167" i="3"/>
  <c r="L153" i="3"/>
  <c r="L152" i="3" s="1"/>
  <c r="N155" i="3"/>
  <c r="M154" i="3"/>
  <c r="N154" i="3" s="1"/>
  <c r="N128" i="3"/>
  <c r="M127" i="3"/>
  <c r="N127" i="3" s="1"/>
  <c r="J125" i="3"/>
  <c r="K125" i="3" s="1"/>
  <c r="K126" i="3"/>
  <c r="N111" i="3"/>
  <c r="M110" i="3"/>
  <c r="J104" i="3"/>
  <c r="K105" i="3"/>
  <c r="K96" i="3"/>
  <c r="L88" i="3"/>
  <c r="L87" i="3" s="1"/>
  <c r="M89" i="3"/>
  <c r="N90" i="3"/>
  <c r="K89" i="3"/>
  <c r="M74" i="3"/>
  <c r="N74" i="3" s="1"/>
  <c r="N71" i="3"/>
  <c r="M70" i="3"/>
  <c r="J66" i="3"/>
  <c r="K66" i="3" s="1"/>
  <c r="K67" i="3"/>
  <c r="J64" i="3"/>
  <c r="K64" i="3" s="1"/>
  <c r="K65" i="3"/>
  <c r="M49" i="3"/>
  <c r="N49" i="3" s="1"/>
  <c r="N50" i="3"/>
  <c r="J34" i="3"/>
  <c r="K35" i="3"/>
  <c r="M190" i="3"/>
  <c r="M189" i="3" s="1"/>
  <c r="N192" i="3"/>
  <c r="M298" i="2"/>
  <c r="P141" i="2"/>
  <c r="N232" i="3"/>
  <c r="N228" i="3"/>
  <c r="M227" i="3"/>
  <c r="N222" i="3"/>
  <c r="M221" i="3"/>
  <c r="L199" i="3"/>
  <c r="L198" i="3" s="1"/>
  <c r="L197" i="3" s="1"/>
  <c r="M185" i="3"/>
  <c r="N186" i="3"/>
  <c r="M171" i="3"/>
  <c r="N172" i="3"/>
  <c r="M163" i="3"/>
  <c r="N164" i="3"/>
  <c r="I153" i="3"/>
  <c r="I152" i="3" s="1"/>
  <c r="K155" i="3"/>
  <c r="M143" i="3"/>
  <c r="N144" i="3"/>
  <c r="J139" i="3"/>
  <c r="K140" i="3"/>
  <c r="J127" i="3"/>
  <c r="K127" i="3" s="1"/>
  <c r="K128" i="3"/>
  <c r="N126" i="3"/>
  <c r="M125" i="3"/>
  <c r="N125" i="3" s="1"/>
  <c r="J123" i="3"/>
  <c r="K124" i="3"/>
  <c r="N119" i="3"/>
  <c r="M118" i="3"/>
  <c r="M113" i="3"/>
  <c r="N114" i="3"/>
  <c r="N97" i="3"/>
  <c r="M96" i="3"/>
  <c r="M93" i="3"/>
  <c r="N93" i="3" s="1"/>
  <c r="N94" i="3"/>
  <c r="K90" i="3"/>
  <c r="J72" i="3"/>
  <c r="K72" i="3" s="1"/>
  <c r="K73" i="3"/>
  <c r="M67" i="3"/>
  <c r="N68" i="3"/>
  <c r="N63" i="3"/>
  <c r="M62" i="3"/>
  <c r="N62" i="3" s="1"/>
  <c r="J56" i="3"/>
  <c r="K57" i="3"/>
  <c r="K48" i="3"/>
  <c r="N43" i="3"/>
  <c r="M42" i="3"/>
  <c r="J36" i="3"/>
  <c r="K36" i="3" s="1"/>
  <c r="K37" i="3"/>
  <c r="N31" i="3"/>
  <c r="M30" i="3"/>
  <c r="K290" i="3"/>
  <c r="J289" i="3"/>
  <c r="J288" i="3"/>
  <c r="K288" i="3" s="1"/>
  <c r="L190" i="3"/>
  <c r="L189" i="3" s="1"/>
  <c r="L188" i="3" s="1"/>
  <c r="N135" i="3"/>
  <c r="M134" i="3"/>
  <c r="J38" i="3"/>
  <c r="K38" i="3" s="1"/>
  <c r="K39" i="3"/>
  <c r="M34" i="3"/>
  <c r="I289" i="3"/>
  <c r="J190" i="3"/>
  <c r="K192" i="3"/>
  <c r="J133" i="3"/>
  <c r="K134" i="3"/>
  <c r="M77" i="3"/>
  <c r="N78" i="3"/>
  <c r="M52" i="3"/>
  <c r="N53" i="3"/>
  <c r="K68" i="3"/>
  <c r="J62" i="3"/>
  <c r="K62" i="3" s="1"/>
  <c r="K63" i="3"/>
  <c r="N57" i="3"/>
  <c r="M56" i="3"/>
  <c r="M47" i="3"/>
  <c r="N47" i="3" s="1"/>
  <c r="N48" i="3"/>
  <c r="K47" i="3"/>
  <c r="I44" i="3"/>
  <c r="I40" i="3" s="1"/>
  <c r="J42" i="3"/>
  <c r="K43" i="3"/>
  <c r="N37" i="3"/>
  <c r="M36" i="3"/>
  <c r="N36" i="3" s="1"/>
  <c r="J30" i="3"/>
  <c r="K31" i="3"/>
  <c r="N290" i="3"/>
  <c r="M289" i="3"/>
  <c r="N289" i="3" s="1"/>
  <c r="M288" i="3"/>
  <c r="N288" i="3" s="1"/>
  <c r="I190" i="3"/>
  <c r="I189" i="3" s="1"/>
  <c r="I188" i="3" s="1"/>
  <c r="K135" i="3"/>
  <c r="I66" i="2"/>
  <c r="I185" i="2"/>
  <c r="I212" i="2"/>
  <c r="I395" i="2"/>
  <c r="I199" i="3"/>
  <c r="I198" i="3" s="1"/>
  <c r="I197" i="3" s="1"/>
  <c r="I281" i="3"/>
  <c r="I359" i="3"/>
  <c r="I331" i="3"/>
  <c r="I368" i="3"/>
  <c r="I367" i="3" s="1"/>
  <c r="I366" i="3" s="1"/>
  <c r="J354" i="3"/>
  <c r="L347" i="3"/>
  <c r="L346" i="3" s="1"/>
  <c r="L345" i="3" s="1"/>
  <c r="L338" i="3" s="1"/>
  <c r="I300" i="3"/>
  <c r="L308" i="3"/>
  <c r="L307" i="3" s="1"/>
  <c r="L300" i="3"/>
  <c r="I338" i="3"/>
  <c r="J292" i="3"/>
  <c r="I165" i="3"/>
  <c r="I161" i="3" s="1"/>
  <c r="I122" i="3"/>
  <c r="I121" i="3" s="1"/>
  <c r="I120" i="3" s="1"/>
  <c r="M292" i="3"/>
  <c r="I292" i="3"/>
  <c r="I229" i="3"/>
  <c r="I141" i="3"/>
  <c r="L242" i="3"/>
  <c r="I180" i="3"/>
  <c r="L141" i="3"/>
  <c r="I256" i="3"/>
  <c r="L165" i="3"/>
  <c r="L161" i="3" s="1"/>
  <c r="L180" i="3"/>
  <c r="L122" i="3"/>
  <c r="L121" i="3" s="1"/>
  <c r="L120" i="3" s="1"/>
  <c r="L44" i="3"/>
  <c r="L40" i="3" s="1"/>
  <c r="N388" i="2"/>
  <c r="N345" i="2"/>
  <c r="N344" i="2"/>
  <c r="N343" i="2" s="1"/>
  <c r="N342" i="2" s="1"/>
  <c r="N338" i="2"/>
  <c r="N337" i="2"/>
  <c r="N336" i="2" s="1"/>
  <c r="N335" i="2" s="1"/>
  <c r="N330" i="2"/>
  <c r="N329" i="2" s="1"/>
  <c r="N328" i="2" s="1"/>
  <c r="N331" i="2"/>
  <c r="N324" i="2"/>
  <c r="N323" i="2"/>
  <c r="N322" i="2" s="1"/>
  <c r="N321" i="2" s="1"/>
  <c r="N358" i="2"/>
  <c r="N357" i="2" s="1"/>
  <c r="N356" i="2" s="1"/>
  <c r="N352" i="2"/>
  <c r="N351" i="2"/>
  <c r="N350" i="2" s="1"/>
  <c r="N349" i="2" s="1"/>
  <c r="N292" i="2"/>
  <c r="N373" i="2"/>
  <c r="N316" i="2"/>
  <c r="N315" i="2" s="1"/>
  <c r="N314" i="2" s="1"/>
  <c r="N313" i="2" s="1"/>
  <c r="N305" i="2"/>
  <c r="N185" i="2"/>
  <c r="N59" i="2"/>
  <c r="N44" i="2"/>
  <c r="N43" i="2" s="1"/>
  <c r="N42" i="2" s="1"/>
  <c r="N83" i="2"/>
  <c r="O156" i="2"/>
  <c r="N96" i="2"/>
  <c r="N32" i="2"/>
  <c r="N31" i="2" s="1"/>
  <c r="N30" i="2" s="1"/>
  <c r="N29" i="2" s="1"/>
  <c r="N28" i="2" s="1"/>
  <c r="K338" i="2"/>
  <c r="K305" i="2"/>
  <c r="K292" i="2"/>
  <c r="K351" i="2"/>
  <c r="K350" i="2" s="1"/>
  <c r="K349" i="2" s="1"/>
  <c r="K352" i="2"/>
  <c r="K330" i="2"/>
  <c r="K329" i="2" s="1"/>
  <c r="K328" i="2" s="1"/>
  <c r="K345" i="2"/>
  <c r="K344" i="2"/>
  <c r="K343" i="2" s="1"/>
  <c r="K342" i="2" s="1"/>
  <c r="K323" i="2"/>
  <c r="K322" i="2" s="1"/>
  <c r="K321" i="2" s="1"/>
  <c r="K324" i="2"/>
  <c r="K59" i="2"/>
  <c r="K118" i="2"/>
  <c r="K96" i="2"/>
  <c r="K83" i="2"/>
  <c r="K219" i="2"/>
  <c r="K44" i="2"/>
  <c r="K43" i="2" s="1"/>
  <c r="K42" i="2" s="1"/>
  <c r="K156" i="2"/>
  <c r="K32" i="2"/>
  <c r="K31" i="2" s="1"/>
  <c r="K30" i="2" s="1"/>
  <c r="K29" i="2" s="1"/>
  <c r="K28" i="2" s="1"/>
  <c r="H294" i="1"/>
  <c r="H354" i="1"/>
  <c r="H366" i="1"/>
  <c r="H60" i="1"/>
  <c r="H138" i="1"/>
  <c r="H165" i="1"/>
  <c r="H172" i="1"/>
  <c r="H215" i="1"/>
  <c r="N172" i="1"/>
  <c r="N246" i="1"/>
  <c r="N60" i="1"/>
  <c r="O60" i="1" s="1"/>
  <c r="J172" i="1"/>
  <c r="J60" i="1"/>
  <c r="J49" i="1" s="1"/>
  <c r="J33" i="1" s="1"/>
  <c r="J354" i="1"/>
  <c r="J146" i="1"/>
  <c r="J193" i="1"/>
  <c r="J246" i="1"/>
  <c r="J245" i="1" s="1"/>
  <c r="J405" i="1"/>
  <c r="J404" i="1" s="1"/>
  <c r="J403" i="1" s="1"/>
  <c r="M301" i="1"/>
  <c r="M293" i="1" s="1"/>
  <c r="M105" i="1"/>
  <c r="M104" i="1" s="1"/>
  <c r="M193" i="1"/>
  <c r="M215" i="1"/>
  <c r="M278" i="1"/>
  <c r="M257" i="1" s="1"/>
  <c r="M347" i="1"/>
  <c r="K172" i="1"/>
  <c r="K193" i="1"/>
  <c r="L361" i="1" l="1"/>
  <c r="K354" i="1"/>
  <c r="J192" i="1"/>
  <c r="L216" i="1"/>
  <c r="P257" i="2"/>
  <c r="J293" i="1"/>
  <c r="K220" i="3"/>
  <c r="L292" i="2"/>
  <c r="M292" i="2" s="1"/>
  <c r="L316" i="2"/>
  <c r="M316" i="2" s="1"/>
  <c r="O305" i="2"/>
  <c r="P305" i="2" s="1"/>
  <c r="M194" i="2"/>
  <c r="P194" i="2"/>
  <c r="J88" i="3"/>
  <c r="K88" i="3" s="1"/>
  <c r="L345" i="2"/>
  <c r="P156" i="2"/>
  <c r="L344" i="2"/>
  <c r="M344" i="2" s="1"/>
  <c r="O292" i="2"/>
  <c r="P292" i="2" s="1"/>
  <c r="J84" i="3"/>
  <c r="J83" i="3" s="1"/>
  <c r="K83" i="3" s="1"/>
  <c r="O153" i="2"/>
  <c r="P153" i="2" s="1"/>
  <c r="L353" i="3"/>
  <c r="L326" i="3" s="1"/>
  <c r="O130" i="2"/>
  <c r="P130" i="2" s="1"/>
  <c r="M257" i="2"/>
  <c r="L59" i="2"/>
  <c r="M59" i="2" s="1"/>
  <c r="J257" i="1"/>
  <c r="K146" i="1"/>
  <c r="L146" i="1" s="1"/>
  <c r="P173" i="2"/>
  <c r="P396" i="2"/>
  <c r="N384" i="2"/>
  <c r="P65" i="2"/>
  <c r="L58" i="3"/>
  <c r="K215" i="1"/>
  <c r="M262" i="2"/>
  <c r="L45" i="1"/>
  <c r="P134" i="2"/>
  <c r="O83" i="2"/>
  <c r="P83" i="2" s="1"/>
  <c r="K218" i="2"/>
  <c r="K217" i="2" s="1"/>
  <c r="K216" i="2" s="1"/>
  <c r="K215" i="2" s="1"/>
  <c r="L219" i="2"/>
  <c r="M219" i="2" s="1"/>
  <c r="L264" i="3"/>
  <c r="N292" i="3"/>
  <c r="J318" i="3"/>
  <c r="K318" i="3" s="1"/>
  <c r="J44" i="3"/>
  <c r="K44" i="3" s="1"/>
  <c r="I58" i="3"/>
  <c r="I27" i="3" s="1"/>
  <c r="M65" i="2"/>
  <c r="K99" i="3"/>
  <c r="O169" i="2"/>
  <c r="P169" i="2" s="1"/>
  <c r="K34" i="1"/>
  <c r="L34" i="1" s="1"/>
  <c r="L215" i="1"/>
  <c r="G51" i="3"/>
  <c r="G76" i="3"/>
  <c r="G133" i="3"/>
  <c r="L281" i="3"/>
  <c r="L280" i="3" s="1"/>
  <c r="I264" i="3"/>
  <c r="I213" i="3" s="1"/>
  <c r="I187" i="3"/>
  <c r="I179" i="3" s="1"/>
  <c r="O96" i="2"/>
  <c r="P96" i="2" s="1"/>
  <c r="M263" i="2"/>
  <c r="P137" i="2"/>
  <c r="M192" i="1"/>
  <c r="K275" i="3"/>
  <c r="H146" i="1"/>
  <c r="N218" i="2"/>
  <c r="N217" i="2" s="1"/>
  <c r="N216" i="2" s="1"/>
  <c r="N215" i="2" s="1"/>
  <c r="L187" i="3"/>
  <c r="L179" i="3" s="1"/>
  <c r="L229" i="3"/>
  <c r="L213" i="3" s="1"/>
  <c r="M145" i="1"/>
  <c r="M131" i="1" s="1"/>
  <c r="O395" i="1"/>
  <c r="N390" i="1"/>
  <c r="N389" i="1" s="1"/>
  <c r="O389" i="1" s="1"/>
  <c r="K405" i="1"/>
  <c r="L405" i="1" s="1"/>
  <c r="N215" i="1"/>
  <c r="O215" i="1" s="1"/>
  <c r="H192" i="1"/>
  <c r="O344" i="2"/>
  <c r="O343" i="2" s="1"/>
  <c r="N66" i="2"/>
  <c r="P66" i="2" s="1"/>
  <c r="N165" i="1"/>
  <c r="O165" i="1" s="1"/>
  <c r="P167" i="2"/>
  <c r="N380" i="1"/>
  <c r="M83" i="1"/>
  <c r="M49" i="1" s="1"/>
  <c r="M33" i="1" s="1"/>
  <c r="K246" i="1"/>
  <c r="L246" i="1" s="1"/>
  <c r="K60" i="1"/>
  <c r="L60" i="1" s="1"/>
  <c r="N405" i="1"/>
  <c r="O405" i="1" s="1"/>
  <c r="L156" i="2"/>
  <c r="M156" i="2" s="1"/>
  <c r="L83" i="2"/>
  <c r="M83" i="2" s="1"/>
  <c r="K282" i="2"/>
  <c r="K281" i="2" s="1"/>
  <c r="K280" i="2" s="1"/>
  <c r="K269" i="2" s="1"/>
  <c r="O345" i="2"/>
  <c r="P345" i="2" s="1"/>
  <c r="L50" i="1"/>
  <c r="L36" i="1"/>
  <c r="J104" i="1"/>
  <c r="N50" i="1"/>
  <c r="O50" i="1" s="1"/>
  <c r="L125" i="2"/>
  <c r="M125" i="2" s="1"/>
  <c r="L118" i="2"/>
  <c r="M118" i="2" s="1"/>
  <c r="J368" i="3"/>
  <c r="K368" i="3" s="1"/>
  <c r="N291" i="3"/>
  <c r="H83" i="1"/>
  <c r="O173" i="1"/>
  <c r="L367" i="1"/>
  <c r="M342" i="1"/>
  <c r="N269" i="1"/>
  <c r="O269" i="1" s="1"/>
  <c r="O270" i="1"/>
  <c r="N106" i="1"/>
  <c r="O107" i="1"/>
  <c r="N45" i="1"/>
  <c r="O46" i="1"/>
  <c r="H338" i="1"/>
  <c r="N372" i="1"/>
  <c r="O372" i="1" s="1"/>
  <c r="O373" i="1"/>
  <c r="K269" i="1"/>
  <c r="L269" i="1" s="1"/>
  <c r="L270" i="1"/>
  <c r="H265" i="1"/>
  <c r="H241" i="1"/>
  <c r="H73" i="1"/>
  <c r="N278" i="1"/>
  <c r="O279" i="1"/>
  <c r="K347" i="1"/>
  <c r="L347" i="1" s="1"/>
  <c r="L348" i="1"/>
  <c r="N83" i="1"/>
  <c r="O83" i="1" s="1"/>
  <c r="O84" i="1"/>
  <c r="K343" i="1"/>
  <c r="L343" i="1" s="1"/>
  <c r="L344" i="1"/>
  <c r="K278" i="1"/>
  <c r="L279" i="1"/>
  <c r="K241" i="1"/>
  <c r="L242" i="1"/>
  <c r="K380" i="1"/>
  <c r="L381" i="1"/>
  <c r="K338" i="1"/>
  <c r="K327" i="1" s="1"/>
  <c r="L339" i="1"/>
  <c r="K106" i="1"/>
  <c r="L107" i="1"/>
  <c r="K83" i="1"/>
  <c r="L83" i="1" s="1"/>
  <c r="L84" i="1"/>
  <c r="O396" i="1"/>
  <c r="L354" i="1"/>
  <c r="N245" i="1"/>
  <c r="O245" i="1" s="1"/>
  <c r="O246" i="1"/>
  <c r="L162" i="1"/>
  <c r="H246" i="1"/>
  <c r="N265" i="1"/>
  <c r="O265" i="1" s="1"/>
  <c r="O266" i="1"/>
  <c r="K78" i="1"/>
  <c r="L78" i="1" s="1"/>
  <c r="L79" i="1"/>
  <c r="N241" i="1"/>
  <c r="O242" i="1"/>
  <c r="K372" i="1"/>
  <c r="L373" i="1"/>
  <c r="K311" i="1"/>
  <c r="L312" i="1"/>
  <c r="N354" i="1"/>
  <c r="O354" i="1" s="1"/>
  <c r="O355" i="1"/>
  <c r="K395" i="1"/>
  <c r="L396" i="1"/>
  <c r="K265" i="1"/>
  <c r="L265" i="1" s="1"/>
  <c r="L266" i="1"/>
  <c r="K404" i="1"/>
  <c r="O301" i="1"/>
  <c r="N294" i="1"/>
  <c r="O295" i="1"/>
  <c r="O390" i="1"/>
  <c r="H258" i="1"/>
  <c r="N343" i="1"/>
  <c r="O344" i="1"/>
  <c r="K294" i="1"/>
  <c r="L295" i="1"/>
  <c r="N275" i="3"/>
  <c r="L409" i="1"/>
  <c r="L258" i="1"/>
  <c r="J342" i="1"/>
  <c r="N404" i="1"/>
  <c r="H390" i="1"/>
  <c r="N379" i="1"/>
  <c r="O379" i="1" s="1"/>
  <c r="O380" i="1"/>
  <c r="N347" i="1"/>
  <c r="O347" i="1" s="1"/>
  <c r="O348" i="1"/>
  <c r="K73" i="1"/>
  <c r="L73" i="1" s="1"/>
  <c r="L74" i="1"/>
  <c r="O367" i="1"/>
  <c r="H343" i="1"/>
  <c r="N338" i="1"/>
  <c r="N327" i="1" s="1"/>
  <c r="O339" i="1"/>
  <c r="O258" i="1"/>
  <c r="I353" i="3"/>
  <c r="I326" i="3" s="1"/>
  <c r="K165" i="1"/>
  <c r="L165" i="1" s="1"/>
  <c r="M345" i="2"/>
  <c r="O219" i="2"/>
  <c r="P219" i="2" s="1"/>
  <c r="N282" i="2"/>
  <c r="N281" i="2" s="1"/>
  <c r="N280" i="2" s="1"/>
  <c r="N269" i="2" s="1"/>
  <c r="K190" i="3"/>
  <c r="I280" i="3"/>
  <c r="O146" i="1"/>
  <c r="L193" i="1"/>
  <c r="L172" i="1"/>
  <c r="N189" i="3"/>
  <c r="J29" i="3"/>
  <c r="K30" i="3"/>
  <c r="J41" i="3"/>
  <c r="K42" i="3"/>
  <c r="M51" i="3"/>
  <c r="N51" i="3" s="1"/>
  <c r="N52" i="3"/>
  <c r="M33" i="3"/>
  <c r="N34" i="3"/>
  <c r="M133" i="3"/>
  <c r="N134" i="3"/>
  <c r="M95" i="3"/>
  <c r="N95" i="3" s="1"/>
  <c r="N96" i="3"/>
  <c r="M88" i="3"/>
  <c r="N89" i="3"/>
  <c r="O90" i="2"/>
  <c r="P90" i="2" s="1"/>
  <c r="P91" i="2"/>
  <c r="P178" i="2"/>
  <c r="O177" i="2"/>
  <c r="P177" i="2" s="1"/>
  <c r="M67" i="2"/>
  <c r="K66" i="2"/>
  <c r="M122" i="3"/>
  <c r="N123" i="3"/>
  <c r="J223" i="3"/>
  <c r="K224" i="3"/>
  <c r="O248" i="2"/>
  <c r="P248" i="2" s="1"/>
  <c r="P249" i="2"/>
  <c r="H137" i="1"/>
  <c r="K27" i="2"/>
  <c r="N184" i="2"/>
  <c r="P185" i="2"/>
  <c r="K292" i="3"/>
  <c r="J308" i="3"/>
  <c r="K308" i="3" s="1"/>
  <c r="M318" i="3"/>
  <c r="M368" i="3"/>
  <c r="J189" i="3"/>
  <c r="K189" i="3" s="1"/>
  <c r="M55" i="3"/>
  <c r="N56" i="3"/>
  <c r="J138" i="3"/>
  <c r="K139" i="3"/>
  <c r="M170" i="3"/>
  <c r="N170" i="3" s="1"/>
  <c r="N171" i="3"/>
  <c r="M220" i="3"/>
  <c r="N221" i="3"/>
  <c r="N190" i="3"/>
  <c r="M109" i="3"/>
  <c r="N109" i="3" s="1"/>
  <c r="N110" i="3"/>
  <c r="M198" i="3"/>
  <c r="N199" i="3"/>
  <c r="M270" i="3"/>
  <c r="N270" i="3" s="1"/>
  <c r="N271" i="3"/>
  <c r="M304" i="3"/>
  <c r="N304" i="3" s="1"/>
  <c r="N305" i="3"/>
  <c r="M328" i="3"/>
  <c r="N329" i="3"/>
  <c r="M360" i="3"/>
  <c r="N361" i="3"/>
  <c r="O193" i="2"/>
  <c r="L39" i="2"/>
  <c r="M39" i="2" s="1"/>
  <c r="M40" i="2"/>
  <c r="L224" i="2"/>
  <c r="M224" i="2" s="1"/>
  <c r="M225" i="2"/>
  <c r="J51" i="3"/>
  <c r="K51" i="3" s="1"/>
  <c r="K52" i="3"/>
  <c r="M253" i="3"/>
  <c r="N253" i="3" s="1"/>
  <c r="N254" i="3"/>
  <c r="J285" i="3"/>
  <c r="K285" i="3" s="1"/>
  <c r="K286" i="3"/>
  <c r="K378" i="3"/>
  <c r="J377" i="3"/>
  <c r="O59" i="2"/>
  <c r="P59" i="2" s="1"/>
  <c r="P62" i="2"/>
  <c r="O112" i="2"/>
  <c r="P112" i="2" s="1"/>
  <c r="P113" i="2"/>
  <c r="O283" i="2"/>
  <c r="P284" i="2"/>
  <c r="O325" i="2"/>
  <c r="P326" i="2"/>
  <c r="L48" i="2"/>
  <c r="M48" i="2" s="1"/>
  <c r="M49" i="2"/>
  <c r="L103" i="2"/>
  <c r="M103" i="2" s="1"/>
  <c r="M104" i="2"/>
  <c r="L130" i="2"/>
  <c r="M130" i="2" s="1"/>
  <c r="M131" i="2"/>
  <c r="L146" i="2"/>
  <c r="M146" i="2" s="1"/>
  <c r="M147" i="2"/>
  <c r="L325" i="2"/>
  <c r="M326" i="2"/>
  <c r="J69" i="3"/>
  <c r="K69" i="3" s="1"/>
  <c r="K70" i="3"/>
  <c r="J112" i="3"/>
  <c r="K112" i="3" s="1"/>
  <c r="K113" i="3"/>
  <c r="M149" i="3"/>
  <c r="N150" i="3"/>
  <c r="M354" i="3"/>
  <c r="N354" i="3" s="1"/>
  <c r="N355" i="3"/>
  <c r="O299" i="2"/>
  <c r="P299" i="2" s="1"/>
  <c r="P300" i="2"/>
  <c r="O360" i="2"/>
  <c r="P361" i="2"/>
  <c r="O385" i="2"/>
  <c r="P386" i="2"/>
  <c r="J162" i="3"/>
  <c r="K163" i="3"/>
  <c r="J253" i="3"/>
  <c r="K253" i="3" s="1"/>
  <c r="K254" i="3"/>
  <c r="M332" i="3"/>
  <c r="N332" i="3" s="1"/>
  <c r="N333" i="3"/>
  <c r="O45" i="2"/>
  <c r="P46" i="2"/>
  <c r="P78" i="2"/>
  <c r="O77" i="2"/>
  <c r="P77" i="2" s="1"/>
  <c r="N137" i="1"/>
  <c r="O137" i="1" s="1"/>
  <c r="O138" i="1"/>
  <c r="K127" i="1"/>
  <c r="L127" i="1" s="1"/>
  <c r="L128" i="1"/>
  <c r="M386" i="2"/>
  <c r="L385" i="2"/>
  <c r="M285" i="3"/>
  <c r="N285" i="3" s="1"/>
  <c r="N286" i="3"/>
  <c r="M323" i="3"/>
  <c r="N323" i="3" s="1"/>
  <c r="N324" i="3"/>
  <c r="P213" i="2"/>
  <c r="N212" i="2"/>
  <c r="O240" i="2"/>
  <c r="P240" i="2" s="1"/>
  <c r="P241" i="2"/>
  <c r="M375" i="2"/>
  <c r="L374" i="2"/>
  <c r="M374" i="2" s="1"/>
  <c r="L134" i="1"/>
  <c r="K133" i="1"/>
  <c r="J260" i="3"/>
  <c r="K261" i="3"/>
  <c r="J301" i="3"/>
  <c r="K302" i="3"/>
  <c r="M339" i="3"/>
  <c r="N340" i="3"/>
  <c r="O72" i="2"/>
  <c r="P73" i="2"/>
  <c r="O143" i="2"/>
  <c r="P144" i="2"/>
  <c r="O332" i="2"/>
  <c r="P333" i="2"/>
  <c r="L56" i="2"/>
  <c r="M57" i="2"/>
  <c r="L96" i="2"/>
  <c r="M96" i="2" s="1"/>
  <c r="L143" i="2"/>
  <c r="M144" i="2"/>
  <c r="L240" i="2"/>
  <c r="M240" i="2" s="1"/>
  <c r="M241" i="2"/>
  <c r="L248" i="2"/>
  <c r="M248" i="2" s="1"/>
  <c r="M249" i="2"/>
  <c r="H133" i="1"/>
  <c r="M145" i="3"/>
  <c r="N145" i="3" s="1"/>
  <c r="N146" i="3"/>
  <c r="J234" i="3"/>
  <c r="K234" i="3" s="1"/>
  <c r="K235" i="3"/>
  <c r="J246" i="3"/>
  <c r="K247" i="3"/>
  <c r="M294" i="3"/>
  <c r="N294" i="3" s="1"/>
  <c r="N295" i="3"/>
  <c r="O277" i="2"/>
  <c r="P278" i="2"/>
  <c r="L266" i="2"/>
  <c r="M266" i="2" s="1"/>
  <c r="M267" i="2"/>
  <c r="M76" i="3"/>
  <c r="N76" i="3" s="1"/>
  <c r="N77" i="3"/>
  <c r="M29" i="3"/>
  <c r="N30" i="3"/>
  <c r="M41" i="3"/>
  <c r="N42" i="3"/>
  <c r="J55" i="3"/>
  <c r="K56" i="3"/>
  <c r="M66" i="3"/>
  <c r="N66" i="3" s="1"/>
  <c r="N67" i="3"/>
  <c r="M265" i="3"/>
  <c r="N266" i="3"/>
  <c r="J346" i="3"/>
  <c r="K347" i="3"/>
  <c r="M386" i="3"/>
  <c r="N387" i="3"/>
  <c r="O388" i="2"/>
  <c r="P388" i="2" s="1"/>
  <c r="P391" i="2"/>
  <c r="L289" i="2"/>
  <c r="M290" i="2"/>
  <c r="M129" i="3"/>
  <c r="N129" i="3" s="1"/>
  <c r="N130" i="3"/>
  <c r="M153" i="3"/>
  <c r="N156" i="3"/>
  <c r="J184" i="3"/>
  <c r="K185" i="3"/>
  <c r="M230" i="3"/>
  <c r="N231" i="3"/>
  <c r="M238" i="3"/>
  <c r="N238" i="3" s="1"/>
  <c r="N239" i="3"/>
  <c r="M335" i="3"/>
  <c r="N336" i="3"/>
  <c r="O244" i="2"/>
  <c r="P244" i="2" s="1"/>
  <c r="P245" i="2"/>
  <c r="O252" i="2"/>
  <c r="P252" i="2" s="1"/>
  <c r="P253" i="2"/>
  <c r="L166" i="2"/>
  <c r="M166" i="2" s="1"/>
  <c r="M167" i="2"/>
  <c r="L193" i="2"/>
  <c r="J80" i="3"/>
  <c r="K81" i="3"/>
  <c r="M103" i="3"/>
  <c r="N103" i="3" s="1"/>
  <c r="N104" i="3"/>
  <c r="J194" i="3"/>
  <c r="K194" i="3" s="1"/>
  <c r="K195" i="3"/>
  <c r="J270" i="3"/>
  <c r="K270" i="3" s="1"/>
  <c r="K271" i="3"/>
  <c r="J294" i="3"/>
  <c r="K294" i="3" s="1"/>
  <c r="K295" i="3"/>
  <c r="M342" i="3"/>
  <c r="N342" i="3" s="1"/>
  <c r="N343" i="3"/>
  <c r="M346" i="3"/>
  <c r="N347" i="3"/>
  <c r="M378" i="3"/>
  <c r="N379" i="3"/>
  <c r="O161" i="2"/>
  <c r="P161" i="2" s="1"/>
  <c r="P164" i="2"/>
  <c r="O233" i="2"/>
  <c r="P233" i="2" s="1"/>
  <c r="P234" i="2"/>
  <c r="O259" i="2"/>
  <c r="P259" i="2" s="1"/>
  <c r="P260" i="2"/>
  <c r="L377" i="2"/>
  <c r="M380" i="2"/>
  <c r="M59" i="3"/>
  <c r="N60" i="3"/>
  <c r="M84" i="3"/>
  <c r="N85" i="3"/>
  <c r="L112" i="2"/>
  <c r="M112" i="2" s="1"/>
  <c r="M113" i="2"/>
  <c r="H100" i="1"/>
  <c r="M98" i="3"/>
  <c r="N98" i="3" s="1"/>
  <c r="N99" i="3"/>
  <c r="N132" i="1"/>
  <c r="O132" i="1" s="1"/>
  <c r="O133" i="1"/>
  <c r="J129" i="3"/>
  <c r="K129" i="3" s="1"/>
  <c r="K130" i="3"/>
  <c r="J282" i="3"/>
  <c r="K283" i="3"/>
  <c r="J373" i="3"/>
  <c r="K373" i="3" s="1"/>
  <c r="K374" i="3"/>
  <c r="K207" i="1"/>
  <c r="L207" i="1" s="1"/>
  <c r="L208" i="1"/>
  <c r="G189" i="3"/>
  <c r="M308" i="3"/>
  <c r="N308" i="3" s="1"/>
  <c r="N309" i="3"/>
  <c r="K336" i="3"/>
  <c r="J335" i="3"/>
  <c r="O80" i="2"/>
  <c r="P80" i="2" s="1"/>
  <c r="P81" i="2"/>
  <c r="O115" i="2"/>
  <c r="P115" i="2" s="1"/>
  <c r="P116" i="2"/>
  <c r="O398" i="2"/>
  <c r="P398" i="2" s="1"/>
  <c r="P399" i="2"/>
  <c r="L180" i="2"/>
  <c r="M180" i="2" s="1"/>
  <c r="M181" i="2"/>
  <c r="K395" i="2"/>
  <c r="M396" i="2"/>
  <c r="K354" i="3"/>
  <c r="M112" i="3"/>
  <c r="N112" i="3" s="1"/>
  <c r="N113" i="3"/>
  <c r="J122" i="3"/>
  <c r="K123" i="3"/>
  <c r="M142" i="3"/>
  <c r="N143" i="3"/>
  <c r="M162" i="3"/>
  <c r="N163" i="3"/>
  <c r="M184" i="3"/>
  <c r="N184" i="3" s="1"/>
  <c r="N185" i="3"/>
  <c r="M226" i="3"/>
  <c r="N226" i="3" s="1"/>
  <c r="N227" i="3"/>
  <c r="J33" i="3"/>
  <c r="K34" i="3"/>
  <c r="M69" i="3"/>
  <c r="N69" i="3" s="1"/>
  <c r="N70" i="3"/>
  <c r="J165" i="3"/>
  <c r="K165" i="3" s="1"/>
  <c r="K166" i="3"/>
  <c r="M194" i="3"/>
  <c r="N194" i="3" s="1"/>
  <c r="N195" i="3"/>
  <c r="J250" i="3"/>
  <c r="K250" i="3" s="1"/>
  <c r="K251" i="3"/>
  <c r="M277" i="3"/>
  <c r="N277" i="3" s="1"/>
  <c r="N278" i="3"/>
  <c r="O189" i="2"/>
  <c r="P189" i="2" s="1"/>
  <c r="P190" i="2"/>
  <c r="L277" i="2"/>
  <c r="M278" i="2"/>
  <c r="L305" i="2"/>
  <c r="M305" i="2" s="1"/>
  <c r="M306" i="2"/>
  <c r="J76" i="3"/>
  <c r="K76" i="3" s="1"/>
  <c r="K77" i="3"/>
  <c r="J59" i="3"/>
  <c r="K60" i="3"/>
  <c r="N107" i="3"/>
  <c r="M106" i="3"/>
  <c r="N106" i="3" s="1"/>
  <c r="M260" i="3"/>
  <c r="N260" i="3" s="1"/>
  <c r="N261" i="3"/>
  <c r="M282" i="3"/>
  <c r="N283" i="3"/>
  <c r="M301" i="3"/>
  <c r="N302" i="3"/>
  <c r="N374" i="3"/>
  <c r="M373" i="3"/>
  <c r="N373" i="3" s="1"/>
  <c r="O48" i="2"/>
  <c r="P48" i="2" s="1"/>
  <c r="P49" i="2"/>
  <c r="O289" i="2"/>
  <c r="P289" i="2" s="1"/>
  <c r="P290" i="2"/>
  <c r="O339" i="2"/>
  <c r="P340" i="2"/>
  <c r="L32" i="2"/>
  <c r="M33" i="2"/>
  <c r="L93" i="2"/>
  <c r="M93" i="2" s="1"/>
  <c r="M94" i="2"/>
  <c r="L139" i="2"/>
  <c r="M139" i="2" s="1"/>
  <c r="M140" i="2"/>
  <c r="L237" i="2"/>
  <c r="M237" i="2" s="1"/>
  <c r="M238" i="2"/>
  <c r="K143" i="3"/>
  <c r="J142" i="3"/>
  <c r="J170" i="3"/>
  <c r="K170" i="3" s="1"/>
  <c r="K171" i="3"/>
  <c r="M350" i="3"/>
  <c r="N350" i="3" s="1"/>
  <c r="N351" i="3"/>
  <c r="O32" i="2"/>
  <c r="P33" i="2"/>
  <c r="O374" i="2"/>
  <c r="P375" i="2"/>
  <c r="J153" i="3"/>
  <c r="K156" i="3"/>
  <c r="O56" i="2"/>
  <c r="P57" i="2"/>
  <c r="P312" i="2"/>
  <c r="O311" i="2"/>
  <c r="N35" i="1"/>
  <c r="O36" i="1"/>
  <c r="L310" i="2"/>
  <c r="M310" i="2" s="1"/>
  <c r="M311" i="2"/>
  <c r="M138" i="3"/>
  <c r="N139" i="3"/>
  <c r="O237" i="2"/>
  <c r="P237" i="2" s="1"/>
  <c r="P238" i="2"/>
  <c r="O353" i="2"/>
  <c r="P354" i="2"/>
  <c r="L388" i="2"/>
  <c r="M388" i="2" s="1"/>
  <c r="M389" i="2"/>
  <c r="N119" i="1"/>
  <c r="O120" i="1"/>
  <c r="L360" i="2"/>
  <c r="M361" i="2"/>
  <c r="J106" i="3"/>
  <c r="K106" i="3" s="1"/>
  <c r="K107" i="3"/>
  <c r="M181" i="3"/>
  <c r="N182" i="3"/>
  <c r="M315" i="3"/>
  <c r="N315" i="3" s="1"/>
  <c r="N316" i="3"/>
  <c r="K328" i="3"/>
  <c r="J327" i="3"/>
  <c r="M382" i="3"/>
  <c r="N383" i="3"/>
  <c r="O125" i="2"/>
  <c r="P125" i="2" s="1"/>
  <c r="P126" i="2"/>
  <c r="O316" i="2"/>
  <c r="P317" i="2"/>
  <c r="L45" i="2"/>
  <c r="M46" i="2"/>
  <c r="L90" i="2"/>
  <c r="M90" i="2" s="1"/>
  <c r="M91" i="2"/>
  <c r="L136" i="2"/>
  <c r="M136" i="2" s="1"/>
  <c r="M137" i="2"/>
  <c r="L244" i="2"/>
  <c r="M244" i="2" s="1"/>
  <c r="M245" i="2"/>
  <c r="L252" i="2"/>
  <c r="M252" i="2" s="1"/>
  <c r="M253" i="2"/>
  <c r="H34" i="1"/>
  <c r="K123" i="1"/>
  <c r="L124" i="1"/>
  <c r="J173" i="3"/>
  <c r="K173" i="3" s="1"/>
  <c r="K174" i="3"/>
  <c r="J230" i="3"/>
  <c r="K231" i="3"/>
  <c r="J238" i="3"/>
  <c r="K238" i="3" s="1"/>
  <c r="K239" i="3"/>
  <c r="M260" i="2"/>
  <c r="L259" i="2"/>
  <c r="M259" i="2" s="1"/>
  <c r="H104" i="1"/>
  <c r="L315" i="2"/>
  <c r="O172" i="1"/>
  <c r="J132" i="3"/>
  <c r="K132" i="3" s="1"/>
  <c r="K133" i="3"/>
  <c r="K289" i="3"/>
  <c r="M117" i="3"/>
  <c r="N118" i="3"/>
  <c r="J103" i="3"/>
  <c r="K103" i="3" s="1"/>
  <c r="K104" i="3"/>
  <c r="M257" i="3"/>
  <c r="N258" i="3"/>
  <c r="M297" i="3"/>
  <c r="N297" i="3" s="1"/>
  <c r="N298" i="3"/>
  <c r="O149" i="2"/>
  <c r="P149" i="2" s="1"/>
  <c r="P150" i="2"/>
  <c r="O377" i="2"/>
  <c r="P377" i="2" s="1"/>
  <c r="P378" i="2"/>
  <c r="K184" i="2"/>
  <c r="M185" i="2"/>
  <c r="L233" i="2"/>
  <c r="M233" i="2" s="1"/>
  <c r="M234" i="2"/>
  <c r="K149" i="3"/>
  <c r="J148" i="3"/>
  <c r="K148" i="3" s="1"/>
  <c r="M173" i="3"/>
  <c r="N173" i="3" s="1"/>
  <c r="N174" i="3"/>
  <c r="M234" i="3"/>
  <c r="N234" i="3" s="1"/>
  <c r="N235" i="3"/>
  <c r="M246" i="3"/>
  <c r="N247" i="3"/>
  <c r="K316" i="3"/>
  <c r="J315" i="3"/>
  <c r="K315" i="3" s="1"/>
  <c r="J323" i="3"/>
  <c r="K323" i="3" s="1"/>
  <c r="K324" i="3"/>
  <c r="J339" i="3"/>
  <c r="K340" i="3"/>
  <c r="K364" i="3"/>
  <c r="J363" i="3"/>
  <c r="O118" i="2"/>
  <c r="P118" i="2" s="1"/>
  <c r="P121" i="2"/>
  <c r="O227" i="2"/>
  <c r="P228" i="2"/>
  <c r="L177" i="2"/>
  <c r="M177" i="2" s="1"/>
  <c r="M178" i="2"/>
  <c r="K212" i="2"/>
  <c r="M213" i="2"/>
  <c r="M44" i="3"/>
  <c r="N44" i="3" s="1"/>
  <c r="N45" i="3"/>
  <c r="M80" i="3"/>
  <c r="N81" i="3"/>
  <c r="J145" i="3"/>
  <c r="K145" i="3" s="1"/>
  <c r="K146" i="3"/>
  <c r="M165" i="3"/>
  <c r="N165" i="3" s="1"/>
  <c r="N166" i="3"/>
  <c r="J198" i="3"/>
  <c r="K199" i="3"/>
  <c r="M250" i="3"/>
  <c r="N250" i="3" s="1"/>
  <c r="N251" i="3"/>
  <c r="J265" i="3"/>
  <c r="K268" i="3"/>
  <c r="J297" i="3"/>
  <c r="K297" i="3" s="1"/>
  <c r="K298" i="3"/>
  <c r="J332" i="3"/>
  <c r="K332" i="3" s="1"/>
  <c r="K333" i="3"/>
  <c r="J382" i="3"/>
  <c r="K383" i="3"/>
  <c r="O262" i="2"/>
  <c r="P262" i="2" s="1"/>
  <c r="P263" i="2"/>
  <c r="L77" i="2"/>
  <c r="M77" i="2" s="1"/>
  <c r="M78" i="2"/>
  <c r="L149" i="2"/>
  <c r="M149" i="2" s="1"/>
  <c r="M150" i="2"/>
  <c r="K84" i="3"/>
  <c r="M223" i="3"/>
  <c r="N223" i="3" s="1"/>
  <c r="N224" i="3"/>
  <c r="L71" i="2"/>
  <c r="M72" i="2"/>
  <c r="L161" i="2"/>
  <c r="M161" i="2" s="1"/>
  <c r="M164" i="2"/>
  <c r="L332" i="2"/>
  <c r="M333" i="2"/>
  <c r="L353" i="2"/>
  <c r="M354" i="2"/>
  <c r="O193" i="1"/>
  <c r="K137" i="1"/>
  <c r="L137" i="1" s="1"/>
  <c r="L138" i="1"/>
  <c r="M363" i="3"/>
  <c r="N363" i="3" s="1"/>
  <c r="N364" i="3"/>
  <c r="M340" i="2"/>
  <c r="L339" i="2"/>
  <c r="N207" i="1"/>
  <c r="O208" i="1"/>
  <c r="K100" i="1"/>
  <c r="L101" i="1"/>
  <c r="J116" i="3"/>
  <c r="K117" i="3"/>
  <c r="J226" i="3"/>
  <c r="K226" i="3" s="1"/>
  <c r="K227" i="3"/>
  <c r="K386" i="3"/>
  <c r="J385" i="3"/>
  <c r="K385" i="3" s="1"/>
  <c r="O106" i="2"/>
  <c r="P106" i="2" s="1"/>
  <c r="P107" i="2"/>
  <c r="L172" i="2"/>
  <c r="M172" i="2" s="1"/>
  <c r="M173" i="2"/>
  <c r="L189" i="2"/>
  <c r="M189" i="2" s="1"/>
  <c r="M190" i="2"/>
  <c r="N100" i="1"/>
  <c r="O101" i="1"/>
  <c r="I184" i="2"/>
  <c r="I211" i="2"/>
  <c r="L27" i="3"/>
  <c r="M188" i="3"/>
  <c r="N188" i="3" s="1"/>
  <c r="L136" i="3"/>
  <c r="I136" i="3"/>
  <c r="N372" i="2"/>
  <c r="N27" i="2"/>
  <c r="H145" i="1"/>
  <c r="H293" i="1"/>
  <c r="J191" i="1"/>
  <c r="J145" i="1"/>
  <c r="J131" i="1" s="1"/>
  <c r="H327" i="1" l="1"/>
  <c r="J214" i="3"/>
  <c r="M214" i="3"/>
  <c r="L343" i="2"/>
  <c r="L342" i="2" s="1"/>
  <c r="M342" i="2" s="1"/>
  <c r="J188" i="3"/>
  <c r="K188" i="3" s="1"/>
  <c r="K145" i="1"/>
  <c r="L145" i="1" s="1"/>
  <c r="P344" i="2"/>
  <c r="M191" i="1"/>
  <c r="M419" i="1" s="1"/>
  <c r="H257" i="1"/>
  <c r="G132" i="3"/>
  <c r="N55" i="2"/>
  <c r="N54" i="2" s="1"/>
  <c r="N53" i="2" s="1"/>
  <c r="N52" i="2" s="1"/>
  <c r="K245" i="1"/>
  <c r="L245" i="1" s="1"/>
  <c r="N49" i="1"/>
  <c r="N366" i="1"/>
  <c r="O366" i="1" s="1"/>
  <c r="N145" i="1"/>
  <c r="N131" i="1" s="1"/>
  <c r="O131" i="1" s="1"/>
  <c r="H389" i="1"/>
  <c r="O278" i="1"/>
  <c r="N257" i="1"/>
  <c r="O257" i="1" s="1"/>
  <c r="H240" i="1"/>
  <c r="K49" i="1"/>
  <c r="L49" i="1" s="1"/>
  <c r="L294" i="1"/>
  <c r="N342" i="1"/>
  <c r="O342" i="1" s="1"/>
  <c r="O343" i="1"/>
  <c r="K403" i="1"/>
  <c r="L403" i="1" s="1"/>
  <c r="L404" i="1"/>
  <c r="L395" i="1"/>
  <c r="K390" i="1"/>
  <c r="L372" i="1"/>
  <c r="K366" i="1"/>
  <c r="L366" i="1" s="1"/>
  <c r="H245" i="1"/>
  <c r="L338" i="1"/>
  <c r="L327" i="1" s="1"/>
  <c r="K240" i="1"/>
  <c r="L240" i="1" s="1"/>
  <c r="L241" i="1"/>
  <c r="N44" i="1"/>
  <c r="O44" i="1" s="1"/>
  <c r="O45" i="1"/>
  <c r="O338" i="1"/>
  <c r="O327" i="1" s="1"/>
  <c r="N293" i="1"/>
  <c r="O293" i="1" s="1"/>
  <c r="O294" i="1"/>
  <c r="J367" i="3"/>
  <c r="J366" i="3" s="1"/>
  <c r="K366" i="3" s="1"/>
  <c r="H342" i="1"/>
  <c r="N403" i="1"/>
  <c r="O403" i="1" s="1"/>
  <c r="O404" i="1"/>
  <c r="K301" i="1"/>
  <c r="L301" i="1" s="1"/>
  <c r="L311" i="1"/>
  <c r="N240" i="1"/>
  <c r="O240" i="1" s="1"/>
  <c r="O241" i="1"/>
  <c r="L106" i="1"/>
  <c r="K105" i="1"/>
  <c r="L105" i="1" s="1"/>
  <c r="K379" i="1"/>
  <c r="L379" i="1" s="1"/>
  <c r="L380" i="1"/>
  <c r="L278" i="1"/>
  <c r="K257" i="1"/>
  <c r="L257" i="1" s="1"/>
  <c r="O106" i="1"/>
  <c r="N105" i="1"/>
  <c r="O105" i="1" s="1"/>
  <c r="H49" i="1"/>
  <c r="L389" i="3"/>
  <c r="J87" i="3"/>
  <c r="K87" i="3" s="1"/>
  <c r="J359" i="3"/>
  <c r="K363" i="3"/>
  <c r="L123" i="1"/>
  <c r="K118" i="1"/>
  <c r="K327" i="3"/>
  <c r="J419" i="1"/>
  <c r="N99" i="1"/>
  <c r="O99" i="1" s="1"/>
  <c r="O100" i="1"/>
  <c r="J115" i="3"/>
  <c r="K115" i="3" s="1"/>
  <c r="K116" i="3"/>
  <c r="O207" i="1"/>
  <c r="N192" i="1"/>
  <c r="L330" i="2"/>
  <c r="M332" i="2"/>
  <c r="L331" i="2"/>
  <c r="M331" i="2" s="1"/>
  <c r="L70" i="2"/>
  <c r="M71" i="2"/>
  <c r="K382" i="3"/>
  <c r="J381" i="3"/>
  <c r="K381" i="3" s="1"/>
  <c r="M79" i="3"/>
  <c r="N79" i="3" s="1"/>
  <c r="N80" i="3"/>
  <c r="K211" i="2"/>
  <c r="M212" i="2"/>
  <c r="P227" i="2"/>
  <c r="O218" i="2"/>
  <c r="N246" i="3"/>
  <c r="M242" i="3"/>
  <c r="N242" i="3" s="1"/>
  <c r="L218" i="2"/>
  <c r="L314" i="2"/>
  <c r="M315" i="2"/>
  <c r="L44" i="2"/>
  <c r="M45" i="2"/>
  <c r="N181" i="3"/>
  <c r="M180" i="3"/>
  <c r="M360" i="2"/>
  <c r="L358" i="2"/>
  <c r="L359" i="2"/>
  <c r="M359" i="2" s="1"/>
  <c r="J152" i="3"/>
  <c r="K152" i="3" s="1"/>
  <c r="K153" i="3"/>
  <c r="O31" i="2"/>
  <c r="P32" i="2"/>
  <c r="P339" i="2"/>
  <c r="O337" i="2"/>
  <c r="O338" i="2"/>
  <c r="P338" i="2" s="1"/>
  <c r="N301" i="3"/>
  <c r="M300" i="3"/>
  <c r="N300" i="3" s="1"/>
  <c r="K59" i="3"/>
  <c r="J58" i="3"/>
  <c r="K58" i="3" s="1"/>
  <c r="J32" i="3"/>
  <c r="K32" i="3" s="1"/>
  <c r="K33" i="3"/>
  <c r="M141" i="3"/>
  <c r="N142" i="3"/>
  <c r="M395" i="2"/>
  <c r="K384" i="2"/>
  <c r="K372" i="2" s="1"/>
  <c r="N59" i="3"/>
  <c r="M58" i="3"/>
  <c r="N58" i="3" s="1"/>
  <c r="M345" i="3"/>
  <c r="N345" i="3" s="1"/>
  <c r="N346" i="3"/>
  <c r="J79" i="3"/>
  <c r="K79" i="3" s="1"/>
  <c r="K80" i="3"/>
  <c r="K184" i="3"/>
  <c r="J180" i="3"/>
  <c r="J345" i="3"/>
  <c r="K345" i="3" s="1"/>
  <c r="K346" i="3"/>
  <c r="N41" i="3"/>
  <c r="M40" i="3"/>
  <c r="N40" i="3" s="1"/>
  <c r="H132" i="1"/>
  <c r="P332" i="2"/>
  <c r="O330" i="2"/>
  <c r="O331" i="2"/>
  <c r="P331" i="2" s="1"/>
  <c r="O71" i="2"/>
  <c r="P72" i="2"/>
  <c r="J300" i="3"/>
  <c r="K300" i="3" s="1"/>
  <c r="K301" i="3"/>
  <c r="K132" i="1"/>
  <c r="L132" i="1" s="1"/>
  <c r="L133" i="1"/>
  <c r="M385" i="2"/>
  <c r="L384" i="2"/>
  <c r="K377" i="3"/>
  <c r="N220" i="3"/>
  <c r="N214" i="3" s="1"/>
  <c r="J137" i="3"/>
  <c r="K137" i="3" s="1"/>
  <c r="K138" i="3"/>
  <c r="N183" i="2"/>
  <c r="P184" i="2"/>
  <c r="O342" i="2"/>
  <c r="P342" i="2" s="1"/>
  <c r="P343" i="2"/>
  <c r="J141" i="3"/>
  <c r="K141" i="3" s="1"/>
  <c r="K142" i="3"/>
  <c r="J331" i="3"/>
  <c r="K331" i="3" s="1"/>
  <c r="K335" i="3"/>
  <c r="K282" i="3"/>
  <c r="J281" i="3"/>
  <c r="P45" i="2"/>
  <c r="O44" i="2"/>
  <c r="P385" i="2"/>
  <c r="O384" i="2"/>
  <c r="P384" i="2" s="1"/>
  <c r="M148" i="3"/>
  <c r="N148" i="3" s="1"/>
  <c r="N149" i="3"/>
  <c r="P325" i="2"/>
  <c r="O323" i="2"/>
  <c r="O324" i="2"/>
  <c r="P324" i="2" s="1"/>
  <c r="O192" i="2"/>
  <c r="P192" i="2" s="1"/>
  <c r="P193" i="2"/>
  <c r="N328" i="3"/>
  <c r="M327" i="3"/>
  <c r="N327" i="3" s="1"/>
  <c r="M367" i="3"/>
  <c r="N368" i="3"/>
  <c r="N122" i="3"/>
  <c r="M121" i="3"/>
  <c r="M87" i="3"/>
  <c r="N87" i="3" s="1"/>
  <c r="N88" i="3"/>
  <c r="M132" i="3"/>
  <c r="N132" i="3" s="1"/>
  <c r="N133" i="3"/>
  <c r="J28" i="3"/>
  <c r="K29" i="3"/>
  <c r="O49" i="1"/>
  <c r="I389" i="3"/>
  <c r="K99" i="1"/>
  <c r="L100" i="1"/>
  <c r="M339" i="2"/>
  <c r="L337" i="2"/>
  <c r="L338" i="2"/>
  <c r="M338" i="2" s="1"/>
  <c r="L352" i="2"/>
  <c r="M352" i="2" s="1"/>
  <c r="M353" i="2"/>
  <c r="L351" i="2"/>
  <c r="K265" i="3"/>
  <c r="J264" i="3"/>
  <c r="K264" i="3" s="1"/>
  <c r="J197" i="3"/>
  <c r="K198" i="3"/>
  <c r="K339" i="3"/>
  <c r="K183" i="2"/>
  <c r="M184" i="2"/>
  <c r="N257" i="3"/>
  <c r="M256" i="3"/>
  <c r="N256" i="3" s="1"/>
  <c r="N117" i="3"/>
  <c r="M116" i="3"/>
  <c r="O315" i="2"/>
  <c r="P316" i="2"/>
  <c r="M381" i="3"/>
  <c r="N381" i="3" s="1"/>
  <c r="N382" i="3"/>
  <c r="N118" i="1"/>
  <c r="O119" i="1"/>
  <c r="P353" i="2"/>
  <c r="O351" i="2"/>
  <c r="O352" i="2"/>
  <c r="P352" i="2" s="1"/>
  <c r="M137" i="3"/>
  <c r="N137" i="3" s="1"/>
  <c r="N138" i="3"/>
  <c r="N34" i="1"/>
  <c r="O34" i="1" s="1"/>
  <c r="O35" i="1"/>
  <c r="P56" i="2"/>
  <c r="O55" i="2"/>
  <c r="P374" i="2"/>
  <c r="O373" i="2"/>
  <c r="L31" i="2"/>
  <c r="M32" i="2"/>
  <c r="M281" i="3"/>
  <c r="N282" i="3"/>
  <c r="M277" i="2"/>
  <c r="L273" i="2"/>
  <c r="N162" i="3"/>
  <c r="M161" i="3"/>
  <c r="N161" i="3" s="1"/>
  <c r="J121" i="3"/>
  <c r="K122" i="3"/>
  <c r="G188" i="3"/>
  <c r="H99" i="1"/>
  <c r="M83" i="3"/>
  <c r="N83" i="3" s="1"/>
  <c r="N84" i="3"/>
  <c r="L373" i="2"/>
  <c r="M373" i="2" s="1"/>
  <c r="M377" i="2"/>
  <c r="M377" i="3"/>
  <c r="N378" i="3"/>
  <c r="L192" i="2"/>
  <c r="M193" i="2"/>
  <c r="M331" i="3"/>
  <c r="N331" i="3" s="1"/>
  <c r="N335" i="3"/>
  <c r="N230" i="3"/>
  <c r="M229" i="3"/>
  <c r="N229" i="3" s="1"/>
  <c r="M152" i="3"/>
  <c r="N152" i="3" s="1"/>
  <c r="N153" i="3"/>
  <c r="M289" i="2"/>
  <c r="L282" i="2"/>
  <c r="M385" i="3"/>
  <c r="N385" i="3" s="1"/>
  <c r="N386" i="3"/>
  <c r="N265" i="3"/>
  <c r="M264" i="3"/>
  <c r="N264" i="3" s="1"/>
  <c r="J54" i="3"/>
  <c r="K54" i="3" s="1"/>
  <c r="K55" i="3"/>
  <c r="M28" i="3"/>
  <c r="N29" i="3"/>
  <c r="J307" i="3"/>
  <c r="K307" i="3" s="1"/>
  <c r="P277" i="2"/>
  <c r="O273" i="2"/>
  <c r="K246" i="3"/>
  <c r="J242" i="3"/>
  <c r="K242" i="3" s="1"/>
  <c r="M56" i="2"/>
  <c r="L55" i="2"/>
  <c r="P143" i="2"/>
  <c r="O142" i="2"/>
  <c r="P142" i="2" s="1"/>
  <c r="N339" i="3"/>
  <c r="K260" i="3"/>
  <c r="J256" i="3"/>
  <c r="K256" i="3" s="1"/>
  <c r="N211" i="2"/>
  <c r="P212" i="2"/>
  <c r="M54" i="3"/>
  <c r="N54" i="3" s="1"/>
  <c r="N55" i="3"/>
  <c r="M307" i="3"/>
  <c r="N307" i="3" s="1"/>
  <c r="N318" i="3"/>
  <c r="M66" i="2"/>
  <c r="K55" i="2"/>
  <c r="K54" i="2" s="1"/>
  <c r="K53" i="2" s="1"/>
  <c r="K52" i="2" s="1"/>
  <c r="K192" i="1"/>
  <c r="K230" i="3"/>
  <c r="J229" i="3"/>
  <c r="K229" i="3" s="1"/>
  <c r="O310" i="2"/>
  <c r="P310" i="2" s="1"/>
  <c r="P311" i="2"/>
  <c r="M143" i="2"/>
  <c r="L142" i="2"/>
  <c r="M142" i="2" s="1"/>
  <c r="K162" i="3"/>
  <c r="J161" i="3"/>
  <c r="O358" i="2"/>
  <c r="P360" i="2"/>
  <c r="O359" i="2"/>
  <c r="P359" i="2" s="1"/>
  <c r="L324" i="2"/>
  <c r="M324" i="2" s="1"/>
  <c r="M325" i="2"/>
  <c r="L323" i="2"/>
  <c r="P283" i="2"/>
  <c r="N360" i="3"/>
  <c r="M359" i="3"/>
  <c r="M197" i="3"/>
  <c r="N198" i="3"/>
  <c r="K223" i="3"/>
  <c r="K214" i="3" s="1"/>
  <c r="M32" i="3"/>
  <c r="N32" i="3" s="1"/>
  <c r="N33" i="3"/>
  <c r="K41" i="3"/>
  <c r="J40" i="3"/>
  <c r="K40" i="3" s="1"/>
  <c r="I183" i="2"/>
  <c r="I210" i="2"/>
  <c r="M343" i="2" l="1"/>
  <c r="O145" i="1"/>
  <c r="K367" i="3"/>
  <c r="J376" i="3"/>
  <c r="K376" i="3" s="1"/>
  <c r="O282" i="2"/>
  <c r="P282" i="2" s="1"/>
  <c r="J338" i="3"/>
  <c r="K338" i="3" s="1"/>
  <c r="K293" i="1"/>
  <c r="L293" i="1" s="1"/>
  <c r="K342" i="1"/>
  <c r="L342" i="1" s="1"/>
  <c r="K389" i="1"/>
  <c r="L389" i="1" s="1"/>
  <c r="L390" i="1"/>
  <c r="H191" i="1"/>
  <c r="J213" i="3"/>
  <c r="K213" i="3" s="1"/>
  <c r="O357" i="2"/>
  <c r="P358" i="2"/>
  <c r="N377" i="3"/>
  <c r="M376" i="3"/>
  <c r="L192" i="1"/>
  <c r="L281" i="2"/>
  <c r="M282" i="2"/>
  <c r="L272" i="2"/>
  <c r="M273" i="2"/>
  <c r="O54" i="2"/>
  <c r="P55" i="2"/>
  <c r="L99" i="1"/>
  <c r="K33" i="1"/>
  <c r="L33" i="1" s="1"/>
  <c r="N121" i="3"/>
  <c r="M120" i="3"/>
  <c r="N120" i="3" s="1"/>
  <c r="M213" i="3"/>
  <c r="N213" i="3" s="1"/>
  <c r="N141" i="3"/>
  <c r="M136" i="3"/>
  <c r="N136" i="3" s="1"/>
  <c r="O336" i="2"/>
  <c r="P337" i="2"/>
  <c r="L43" i="2"/>
  <c r="M44" i="2"/>
  <c r="L69" i="2"/>
  <c r="M69" i="2" s="1"/>
  <c r="M70" i="2"/>
  <c r="N197" i="3"/>
  <c r="M187" i="3"/>
  <c r="N187" i="3" s="1"/>
  <c r="M338" i="3"/>
  <c r="L54" i="2"/>
  <c r="M55" i="2"/>
  <c r="O272" i="2"/>
  <c r="P273" i="2"/>
  <c r="N28" i="3"/>
  <c r="M27" i="3"/>
  <c r="N27" i="3" s="1"/>
  <c r="M192" i="2"/>
  <c r="L76" i="2"/>
  <c r="H33" i="1"/>
  <c r="K121" i="3"/>
  <c r="J120" i="3"/>
  <c r="K120" i="3" s="1"/>
  <c r="L30" i="2"/>
  <c r="M31" i="2"/>
  <c r="M115" i="3"/>
  <c r="N115" i="3" s="1"/>
  <c r="N116" i="3"/>
  <c r="L350" i="2"/>
  <c r="M351" i="2"/>
  <c r="L336" i="2"/>
  <c r="M337" i="2"/>
  <c r="O322" i="2"/>
  <c r="P323" i="2"/>
  <c r="K281" i="3"/>
  <c r="J280" i="3"/>
  <c r="K280" i="3" s="1"/>
  <c r="P183" i="2"/>
  <c r="N76" i="2"/>
  <c r="N75" i="2" s="1"/>
  <c r="N51" i="2" s="1"/>
  <c r="O329" i="2"/>
  <c r="P330" i="2"/>
  <c r="K180" i="3"/>
  <c r="N180" i="3"/>
  <c r="L118" i="1"/>
  <c r="K104" i="1"/>
  <c r="L104" i="1" s="1"/>
  <c r="O372" i="2"/>
  <c r="P372" i="2" s="1"/>
  <c r="P373" i="2"/>
  <c r="O118" i="1"/>
  <c r="N104" i="1"/>
  <c r="O104" i="1" s="1"/>
  <c r="O314" i="2"/>
  <c r="P315" i="2"/>
  <c r="M183" i="2"/>
  <c r="K76" i="2"/>
  <c r="K75" i="2" s="1"/>
  <c r="K51" i="2" s="1"/>
  <c r="K197" i="3"/>
  <c r="J187" i="3"/>
  <c r="K187" i="3" s="1"/>
  <c r="K210" i="2"/>
  <c r="M211" i="2"/>
  <c r="O76" i="2"/>
  <c r="K131" i="1"/>
  <c r="N210" i="2"/>
  <c r="P211" i="2"/>
  <c r="N281" i="3"/>
  <c r="M280" i="3"/>
  <c r="N280" i="3" s="1"/>
  <c r="K28" i="3"/>
  <c r="J27" i="3"/>
  <c r="K27" i="3" s="1"/>
  <c r="M366" i="3"/>
  <c r="N366" i="3" s="1"/>
  <c r="N367" i="3"/>
  <c r="O70" i="2"/>
  <c r="P71" i="2"/>
  <c r="O30" i="2"/>
  <c r="P31" i="2"/>
  <c r="L357" i="2"/>
  <c r="M358" i="2"/>
  <c r="L313" i="2"/>
  <c r="M313" i="2" s="1"/>
  <c r="M314" i="2"/>
  <c r="O217" i="2"/>
  <c r="P218" i="2"/>
  <c r="L329" i="2"/>
  <c r="M330" i="2"/>
  <c r="M353" i="3"/>
  <c r="N353" i="3" s="1"/>
  <c r="N359" i="3"/>
  <c r="L322" i="2"/>
  <c r="M323" i="2"/>
  <c r="O350" i="2"/>
  <c r="P351" i="2"/>
  <c r="N33" i="1"/>
  <c r="O43" i="2"/>
  <c r="P44" i="2"/>
  <c r="J136" i="3"/>
  <c r="K136" i="3" s="1"/>
  <c r="K161" i="3"/>
  <c r="L372" i="2"/>
  <c r="M372" i="2" s="1"/>
  <c r="M384" i="2"/>
  <c r="H131" i="1"/>
  <c r="L217" i="2"/>
  <c r="M218" i="2"/>
  <c r="N191" i="1"/>
  <c r="O191" i="1" s="1"/>
  <c r="O192" i="1"/>
  <c r="K359" i="3"/>
  <c r="J353" i="3"/>
  <c r="K353" i="3" s="1"/>
  <c r="I209" i="2"/>
  <c r="O281" i="2" l="1"/>
  <c r="O280" i="2" s="1"/>
  <c r="P280" i="2" s="1"/>
  <c r="M179" i="3"/>
  <c r="N179" i="3" s="1"/>
  <c r="J179" i="3"/>
  <c r="K179" i="3" s="1"/>
  <c r="K191" i="1"/>
  <c r="L191" i="1" s="1"/>
  <c r="O29" i="2"/>
  <c r="P30" i="2"/>
  <c r="O356" i="2"/>
  <c r="P356" i="2" s="1"/>
  <c r="P357" i="2"/>
  <c r="O335" i="2"/>
  <c r="P335" i="2" s="1"/>
  <c r="P336" i="2"/>
  <c r="L271" i="2"/>
  <c r="M272" i="2"/>
  <c r="N376" i="3"/>
  <c r="L216" i="2"/>
  <c r="M217" i="2"/>
  <c r="O42" i="2"/>
  <c r="P43" i="2"/>
  <c r="J326" i="3"/>
  <c r="O216" i="2"/>
  <c r="P217" i="2"/>
  <c r="L356" i="2"/>
  <c r="M356" i="2" s="1"/>
  <c r="M357" i="2"/>
  <c r="O69" i="2"/>
  <c r="P69" i="2" s="1"/>
  <c r="P70" i="2"/>
  <c r="N209" i="2"/>
  <c r="P210" i="2"/>
  <c r="K209" i="2"/>
  <c r="M210" i="2"/>
  <c r="O321" i="2"/>
  <c r="P321" i="2" s="1"/>
  <c r="P322" i="2"/>
  <c r="L349" i="2"/>
  <c r="M349" i="2" s="1"/>
  <c r="M350" i="2"/>
  <c r="L29" i="2"/>
  <c r="M30" i="2"/>
  <c r="L53" i="2"/>
  <c r="M54" i="2"/>
  <c r="N419" i="1"/>
  <c r="O419" i="1" s="1"/>
  <c r="O33" i="1"/>
  <c r="L321" i="2"/>
  <c r="M321" i="2" s="1"/>
  <c r="M322" i="2"/>
  <c r="L131" i="1"/>
  <c r="L75" i="2"/>
  <c r="M76" i="2"/>
  <c r="M326" i="3"/>
  <c r="N326" i="3" s="1"/>
  <c r="N338" i="3"/>
  <c r="L42" i="2"/>
  <c r="M42" i="2" s="1"/>
  <c r="M43" i="2"/>
  <c r="O53" i="2"/>
  <c r="P54" i="2"/>
  <c r="L280" i="2"/>
  <c r="M280" i="2" s="1"/>
  <c r="M281" i="2"/>
  <c r="L328" i="2"/>
  <c r="M328" i="2" s="1"/>
  <c r="M329" i="2"/>
  <c r="O349" i="2"/>
  <c r="P349" i="2" s="1"/>
  <c r="P350" i="2"/>
  <c r="O75" i="2"/>
  <c r="P76" i="2"/>
  <c r="O313" i="2"/>
  <c r="P313" i="2" s="1"/>
  <c r="P314" i="2"/>
  <c r="O328" i="2"/>
  <c r="P328" i="2" s="1"/>
  <c r="P329" i="2"/>
  <c r="L335" i="2"/>
  <c r="M335" i="2" s="1"/>
  <c r="M336" i="2"/>
  <c r="O271" i="2"/>
  <c r="P272" i="2"/>
  <c r="I208" i="2"/>
  <c r="P281" i="2" l="1"/>
  <c r="K419" i="1"/>
  <c r="L419" i="1" s="1"/>
  <c r="O270" i="2"/>
  <c r="P271" i="2"/>
  <c r="P75" i="2"/>
  <c r="M75" i="2"/>
  <c r="P42" i="2"/>
  <c r="L52" i="2"/>
  <c r="M52" i="2" s="1"/>
  <c r="M53" i="2"/>
  <c r="K208" i="2"/>
  <c r="M209" i="2"/>
  <c r="O215" i="2"/>
  <c r="P216" i="2"/>
  <c r="O52" i="2"/>
  <c r="P52" i="2" s="1"/>
  <c r="P53" i="2"/>
  <c r="K326" i="3"/>
  <c r="J389" i="3"/>
  <c r="K389" i="3" s="1"/>
  <c r="L215" i="2"/>
  <c r="M216" i="2"/>
  <c r="L270" i="2"/>
  <c r="M271" i="2"/>
  <c r="O28" i="2"/>
  <c r="P28" i="2" s="1"/>
  <c r="P29" i="2"/>
  <c r="L28" i="2"/>
  <c r="M29" i="2"/>
  <c r="N208" i="2"/>
  <c r="P209" i="2"/>
  <c r="M389" i="3"/>
  <c r="N389" i="3" s="1"/>
  <c r="O51" i="2" l="1"/>
  <c r="P51" i="2" s="1"/>
  <c r="O27" i="2"/>
  <c r="P27" i="2" s="1"/>
  <c r="L27" i="2"/>
  <c r="M27" i="2" s="1"/>
  <c r="M28" i="2"/>
  <c r="M270" i="2"/>
  <c r="L269" i="2"/>
  <c r="M269" i="2" s="1"/>
  <c r="O207" i="2"/>
  <c r="P215" i="2"/>
  <c r="L51" i="2"/>
  <c r="P270" i="2"/>
  <c r="O269" i="2"/>
  <c r="P269" i="2" s="1"/>
  <c r="P208" i="2"/>
  <c r="N207" i="2"/>
  <c r="N401" i="2" s="1"/>
  <c r="L207" i="2"/>
  <c r="M215" i="2"/>
  <c r="M208" i="2"/>
  <c r="K207" i="2"/>
  <c r="K401" i="2" s="1"/>
  <c r="M207" i="2" l="1"/>
  <c r="P207" i="2"/>
  <c r="L401" i="2"/>
  <c r="M401" i="2" s="1"/>
  <c r="M51" i="2"/>
  <c r="O401" i="2"/>
  <c r="P401" i="2" s="1"/>
  <c r="F155" i="3" l="1"/>
  <c r="F154" i="3" s="1"/>
  <c r="G155" i="3"/>
  <c r="H163" i="2"/>
  <c r="H162" i="2" s="1"/>
  <c r="I163" i="2"/>
  <c r="G299" i="3"/>
  <c r="F299" i="3"/>
  <c r="F298" i="3" s="1"/>
  <c r="F297" i="3" s="1"/>
  <c r="I312" i="2"/>
  <c r="G163" i="1"/>
  <c r="G154" i="3" l="1"/>
  <c r="H154" i="3" s="1"/>
  <c r="H155" i="3"/>
  <c r="G298" i="3"/>
  <c r="H299" i="3"/>
  <c r="G162" i="1"/>
  <c r="I162" i="1" s="1"/>
  <c r="I163" i="1"/>
  <c r="I311" i="2"/>
  <c r="I162" i="2"/>
  <c r="J162" i="2" s="1"/>
  <c r="J163" i="2"/>
  <c r="H312" i="2"/>
  <c r="H311" i="2" s="1"/>
  <c r="H310" i="2" s="1"/>
  <c r="G131" i="3"/>
  <c r="F131" i="3"/>
  <c r="F130" i="3" s="1"/>
  <c r="F129" i="3" s="1"/>
  <c r="I92" i="2"/>
  <c r="H92" i="2"/>
  <c r="H91" i="2" s="1"/>
  <c r="H90" i="2" s="1"/>
  <c r="G254" i="1"/>
  <c r="I254" i="1" s="1"/>
  <c r="G255" i="1"/>
  <c r="I255" i="1" s="1"/>
  <c r="G297" i="3" l="1"/>
  <c r="H297" i="3" s="1"/>
  <c r="H298" i="3"/>
  <c r="G130" i="3"/>
  <c r="H131" i="3"/>
  <c r="J312" i="2"/>
  <c r="I310" i="2"/>
  <c r="J310" i="2" s="1"/>
  <c r="J311" i="2"/>
  <c r="I91" i="2"/>
  <c r="J92" i="2"/>
  <c r="F192" i="3"/>
  <c r="H192" i="3" s="1"/>
  <c r="F193" i="3"/>
  <c r="H193" i="3" s="1"/>
  <c r="H187" i="2"/>
  <c r="J187" i="2" s="1"/>
  <c r="H188" i="2"/>
  <c r="J188" i="2" s="1"/>
  <c r="G304" i="1"/>
  <c r="I304" i="1" s="1"/>
  <c r="F78" i="3"/>
  <c r="H397" i="2"/>
  <c r="F203" i="3"/>
  <c r="H203" i="3" s="1"/>
  <c r="H198" i="2"/>
  <c r="J198" i="2" s="1"/>
  <c r="F53" i="3"/>
  <c r="H68" i="2"/>
  <c r="F290" i="3"/>
  <c r="H304" i="2"/>
  <c r="J304" i="2" s="1"/>
  <c r="F135" i="3"/>
  <c r="H214" i="2"/>
  <c r="F134" i="3" l="1"/>
  <c r="H135" i="3"/>
  <c r="F52" i="3"/>
  <c r="H53" i="3"/>
  <c r="F77" i="3"/>
  <c r="H78" i="3"/>
  <c r="G129" i="3"/>
  <c r="H129" i="3" s="1"/>
  <c r="H130" i="3"/>
  <c r="F288" i="3"/>
  <c r="H288" i="3" s="1"/>
  <c r="H290" i="3"/>
  <c r="H213" i="2"/>
  <c r="J214" i="2"/>
  <c r="H67" i="2"/>
  <c r="J68" i="2"/>
  <c r="H396" i="2"/>
  <c r="J397" i="2"/>
  <c r="I90" i="2"/>
  <c r="J90" i="2" s="1"/>
  <c r="J91" i="2"/>
  <c r="H185" i="2"/>
  <c r="F190" i="3"/>
  <c r="H190" i="3" s="1"/>
  <c r="F289" i="3"/>
  <c r="H289" i="3" s="1"/>
  <c r="F51" i="3" l="1"/>
  <c r="H51" i="3" s="1"/>
  <c r="H52" i="3"/>
  <c r="F76" i="3"/>
  <c r="H76" i="3" s="1"/>
  <c r="H77" i="3"/>
  <c r="F133" i="3"/>
  <c r="H134" i="3"/>
  <c r="H66" i="2"/>
  <c r="J66" i="2" s="1"/>
  <c r="J67" i="2"/>
  <c r="F189" i="3"/>
  <c r="H189" i="3" s="1"/>
  <c r="H184" i="2"/>
  <c r="J185" i="2"/>
  <c r="H395" i="2"/>
  <c r="J395" i="2" s="1"/>
  <c r="J396" i="2"/>
  <c r="H212" i="2"/>
  <c r="J213" i="2"/>
  <c r="G303" i="1"/>
  <c r="F132" i="3" l="1"/>
  <c r="H132" i="3" s="1"/>
  <c r="H133" i="3"/>
  <c r="G302" i="1"/>
  <c r="I303" i="1"/>
  <c r="F188" i="3"/>
  <c r="H188" i="3" s="1"/>
  <c r="H211" i="2"/>
  <c r="J212" i="2"/>
  <c r="H183" i="2"/>
  <c r="J183" i="2" s="1"/>
  <c r="J184" i="2"/>
  <c r="G42" i="1"/>
  <c r="G205" i="1"/>
  <c r="G417" i="1"/>
  <c r="I417" i="1" s="1"/>
  <c r="G416" i="1" l="1"/>
  <c r="I416" i="1" s="1"/>
  <c r="G204" i="1"/>
  <c r="I204" i="1" s="1"/>
  <c r="I205" i="1"/>
  <c r="G41" i="1"/>
  <c r="I42" i="1"/>
  <c r="I302" i="1"/>
  <c r="H210" i="2"/>
  <c r="J211" i="2"/>
  <c r="G40" i="1"/>
  <c r="I40" i="1" s="1"/>
  <c r="G160" i="1"/>
  <c r="G39" i="1" l="1"/>
  <c r="I39" i="1" s="1"/>
  <c r="I41" i="1"/>
  <c r="G159" i="1"/>
  <c r="I159" i="1" s="1"/>
  <c r="I160" i="1"/>
  <c r="H209" i="2"/>
  <c r="J210" i="2"/>
  <c r="H202" i="2"/>
  <c r="I202" i="2"/>
  <c r="G259" i="1"/>
  <c r="I259" i="1" s="1"/>
  <c r="G206" i="3"/>
  <c r="F206" i="3"/>
  <c r="G205" i="3"/>
  <c r="F205" i="3"/>
  <c r="I200" i="2"/>
  <c r="H200" i="2"/>
  <c r="G388" i="3"/>
  <c r="F388" i="3"/>
  <c r="F387" i="3" s="1"/>
  <c r="F386" i="3" s="1"/>
  <c r="F385" i="3" s="1"/>
  <c r="I400" i="2"/>
  <c r="H400" i="2"/>
  <c r="H399" i="2" s="1"/>
  <c r="H398" i="2" s="1"/>
  <c r="G129" i="1"/>
  <c r="H205" i="3" l="1"/>
  <c r="G387" i="3"/>
  <c r="H388" i="3"/>
  <c r="H206" i="3"/>
  <c r="J202" i="2"/>
  <c r="I399" i="2"/>
  <c r="J400" i="2"/>
  <c r="H208" i="2"/>
  <c r="J208" i="2" s="1"/>
  <c r="J209" i="2"/>
  <c r="J200" i="2"/>
  <c r="G128" i="1"/>
  <c r="I129" i="1"/>
  <c r="I348" i="2"/>
  <c r="I362" i="2"/>
  <c r="G114" i="3"/>
  <c r="F114" i="3"/>
  <c r="F113" i="3" s="1"/>
  <c r="F112" i="3" s="1"/>
  <c r="H362" i="2"/>
  <c r="G238" i="1"/>
  <c r="G113" i="3" l="1"/>
  <c r="H114" i="3"/>
  <c r="G386" i="3"/>
  <c r="H387" i="3"/>
  <c r="G237" i="1"/>
  <c r="I237" i="1" s="1"/>
  <c r="I238" i="1"/>
  <c r="G127" i="1"/>
  <c r="I127" i="1" s="1"/>
  <c r="I128" i="1"/>
  <c r="J362" i="2"/>
  <c r="I398" i="2"/>
  <c r="J398" i="2" s="1"/>
  <c r="J399" i="2"/>
  <c r="I361" i="2"/>
  <c r="H361" i="2"/>
  <c r="H360" i="2" s="1"/>
  <c r="G313" i="1"/>
  <c r="I313" i="1" s="1"/>
  <c r="G283" i="1"/>
  <c r="I283" i="1" s="1"/>
  <c r="G385" i="3" l="1"/>
  <c r="H385" i="3" s="1"/>
  <c r="H386" i="3"/>
  <c r="G112" i="3"/>
  <c r="H112" i="3" s="1"/>
  <c r="H113" i="3"/>
  <c r="I360" i="2"/>
  <c r="J360" i="2" s="1"/>
  <c r="J361" i="2"/>
  <c r="H359" i="2"/>
  <c r="H358" i="2"/>
  <c r="H357" i="2" s="1"/>
  <c r="H356" i="2" s="1"/>
  <c r="I359" i="2" l="1"/>
  <c r="J359" i="2" s="1"/>
  <c r="I358" i="2"/>
  <c r="I357" i="2" s="1"/>
  <c r="J358" i="2" l="1"/>
  <c r="I356" i="2"/>
  <c r="J356" i="2" s="1"/>
  <c r="J357" i="2"/>
  <c r="G249" i="3" l="1"/>
  <c r="F249" i="3"/>
  <c r="I251" i="2"/>
  <c r="H251" i="2"/>
  <c r="G75" i="1"/>
  <c r="I75" i="1" s="1"/>
  <c r="H249" i="3" l="1"/>
  <c r="J251" i="2"/>
  <c r="I79" i="2"/>
  <c r="H79" i="2"/>
  <c r="J79" i="2" l="1"/>
  <c r="G196" i="3"/>
  <c r="F196" i="3"/>
  <c r="F195" i="3" s="1"/>
  <c r="F194" i="3" s="1"/>
  <c r="I114" i="2"/>
  <c r="H114" i="2"/>
  <c r="H113" i="2" s="1"/>
  <c r="H112" i="2" s="1"/>
  <c r="G309" i="1"/>
  <c r="G348" i="3"/>
  <c r="F348" i="3"/>
  <c r="G31" i="3"/>
  <c r="G35" i="3"/>
  <c r="G37" i="3"/>
  <c r="G39" i="3"/>
  <c r="G43" i="3"/>
  <c r="G46" i="3"/>
  <c r="G48" i="3"/>
  <c r="G50" i="3"/>
  <c r="G57" i="3"/>
  <c r="G61" i="3"/>
  <c r="G63" i="3"/>
  <c r="G65" i="3"/>
  <c r="G68" i="3"/>
  <c r="G71" i="3"/>
  <c r="G73" i="3"/>
  <c r="G75" i="3"/>
  <c r="G82" i="3"/>
  <c r="G86" i="3"/>
  <c r="G90" i="3"/>
  <c r="G92" i="3"/>
  <c r="G94" i="3"/>
  <c r="G97" i="3"/>
  <c r="G100" i="3"/>
  <c r="G105" i="3"/>
  <c r="G108" i="3"/>
  <c r="G111" i="3"/>
  <c r="G119" i="3"/>
  <c r="G124" i="3"/>
  <c r="G126" i="3"/>
  <c r="G128" i="3"/>
  <c r="G140" i="3"/>
  <c r="G144" i="3"/>
  <c r="G147" i="3"/>
  <c r="G151" i="3"/>
  <c r="G157" i="3"/>
  <c r="G164" i="3"/>
  <c r="G167" i="3"/>
  <c r="G169" i="3"/>
  <c r="G172" i="3"/>
  <c r="G175" i="3"/>
  <c r="G183" i="3"/>
  <c r="G186" i="3"/>
  <c r="G201" i="3"/>
  <c r="G202" i="3"/>
  <c r="G204" i="3"/>
  <c r="G207" i="3"/>
  <c r="G222" i="3"/>
  <c r="G225" i="3"/>
  <c r="G228" i="3"/>
  <c r="G232" i="3"/>
  <c r="G233" i="3"/>
  <c r="G236" i="3"/>
  <c r="G237" i="3"/>
  <c r="G240" i="3"/>
  <c r="G241" i="3"/>
  <c r="G248" i="3"/>
  <c r="G252" i="3"/>
  <c r="G255" i="3"/>
  <c r="G259" i="3"/>
  <c r="G262" i="3"/>
  <c r="G263" i="3"/>
  <c r="G267" i="3"/>
  <c r="G269" i="3"/>
  <c r="G272" i="3"/>
  <c r="G274" i="3"/>
  <c r="G276" i="3"/>
  <c r="G279" i="3"/>
  <c r="G284" i="3"/>
  <c r="G287" i="3"/>
  <c r="G293" i="3"/>
  <c r="G296" i="3"/>
  <c r="G303" i="3"/>
  <c r="G306" i="3"/>
  <c r="G310" i="3"/>
  <c r="G312" i="3"/>
  <c r="G314" i="3"/>
  <c r="G317" i="3"/>
  <c r="G320" i="3"/>
  <c r="G322" i="3"/>
  <c r="G325" i="3"/>
  <c r="G330" i="3"/>
  <c r="G334" i="3"/>
  <c r="G337" i="3"/>
  <c r="G341" i="3"/>
  <c r="G344" i="3"/>
  <c r="G349" i="3"/>
  <c r="G352" i="3"/>
  <c r="G356" i="3"/>
  <c r="G358" i="3"/>
  <c r="G362" i="3"/>
  <c r="G365" i="3"/>
  <c r="G370" i="3"/>
  <c r="G372" i="3"/>
  <c r="G375" i="3"/>
  <c r="G380" i="3"/>
  <c r="G384" i="3"/>
  <c r="I34" i="2"/>
  <c r="I36" i="2"/>
  <c r="I38" i="2"/>
  <c r="I41" i="2"/>
  <c r="I47" i="2"/>
  <c r="I50" i="2"/>
  <c r="I58" i="2"/>
  <c r="I61" i="2"/>
  <c r="I63" i="2"/>
  <c r="I74" i="2"/>
  <c r="I78" i="2"/>
  <c r="I82" i="2"/>
  <c r="I85" i="2"/>
  <c r="I87" i="2"/>
  <c r="I89" i="2"/>
  <c r="I95" i="2"/>
  <c r="I98" i="2"/>
  <c r="I100" i="2"/>
  <c r="I105" i="2"/>
  <c r="I108" i="2"/>
  <c r="I117" i="2"/>
  <c r="I120" i="2"/>
  <c r="I122" i="2"/>
  <c r="I124" i="2"/>
  <c r="I127" i="2"/>
  <c r="I129" i="2"/>
  <c r="I132" i="2"/>
  <c r="I135" i="2"/>
  <c r="I138" i="2"/>
  <c r="I141" i="2"/>
  <c r="I145" i="2"/>
  <c r="I148" i="2"/>
  <c r="I151" i="2"/>
  <c r="I152" i="2"/>
  <c r="I155" i="2"/>
  <c r="I158" i="2"/>
  <c r="I160" i="2"/>
  <c r="I165" i="2"/>
  <c r="I168" i="2"/>
  <c r="I171" i="2"/>
  <c r="I174" i="2"/>
  <c r="I179" i="2"/>
  <c r="I182" i="2"/>
  <c r="I191" i="2"/>
  <c r="I196" i="2"/>
  <c r="I197" i="2"/>
  <c r="I199" i="2"/>
  <c r="I201" i="2"/>
  <c r="I221" i="2"/>
  <c r="I223" i="2"/>
  <c r="I226" i="2"/>
  <c r="I229" i="2"/>
  <c r="I232" i="2"/>
  <c r="I235" i="2"/>
  <c r="I236" i="2"/>
  <c r="I239" i="2"/>
  <c r="I242" i="2"/>
  <c r="I243" i="2"/>
  <c r="I246" i="2"/>
  <c r="I247" i="2"/>
  <c r="I250" i="2"/>
  <c r="I254" i="2"/>
  <c r="I256" i="2"/>
  <c r="I258" i="2"/>
  <c r="I261" i="2"/>
  <c r="I264" i="2"/>
  <c r="I265" i="2"/>
  <c r="I268" i="2"/>
  <c r="I276" i="2"/>
  <c r="I279" i="2"/>
  <c r="I285" i="2"/>
  <c r="I288" i="2"/>
  <c r="I291" i="2"/>
  <c r="I294" i="2"/>
  <c r="I296" i="2"/>
  <c r="I298" i="2"/>
  <c r="I301" i="2"/>
  <c r="I307" i="2"/>
  <c r="I309" i="2"/>
  <c r="I318" i="2"/>
  <c r="I320" i="2"/>
  <c r="I327" i="2"/>
  <c r="I334" i="2"/>
  <c r="I341" i="2"/>
  <c r="I355" i="2"/>
  <c r="I376" i="2"/>
  <c r="I379" i="2"/>
  <c r="I381" i="2"/>
  <c r="I383" i="2"/>
  <c r="I387" i="2"/>
  <c r="I390" i="2"/>
  <c r="I392" i="2"/>
  <c r="I394" i="2"/>
  <c r="I194" i="2" l="1"/>
  <c r="H348" i="3"/>
  <c r="G383" i="3"/>
  <c r="G382" i="3" s="1"/>
  <c r="G369" i="3"/>
  <c r="G355" i="3"/>
  <c r="G324" i="3"/>
  <c r="G323" i="3" s="1"/>
  <c r="G313" i="3"/>
  <c r="G302" i="3"/>
  <c r="G283" i="3"/>
  <c r="G282" i="3" s="1"/>
  <c r="G247" i="3"/>
  <c r="G246" i="3" s="1"/>
  <c r="G224" i="3"/>
  <c r="G223" i="3" s="1"/>
  <c r="G163" i="3"/>
  <c r="G162" i="3" s="1"/>
  <c r="G123" i="3"/>
  <c r="G104" i="3"/>
  <c r="G103" i="3" s="1"/>
  <c r="G64" i="3"/>
  <c r="G336" i="3"/>
  <c r="G335" i="3" s="1"/>
  <c r="G311" i="3"/>
  <c r="G221" i="3"/>
  <c r="G220" i="3" s="1"/>
  <c r="G72" i="3"/>
  <c r="G62" i="3"/>
  <c r="G361" i="3"/>
  <c r="G309" i="3"/>
  <c r="G266" i="3"/>
  <c r="G254" i="3"/>
  <c r="G253" i="3" s="1"/>
  <c r="G168" i="3"/>
  <c r="G127" i="3"/>
  <c r="G110" i="3"/>
  <c r="G109" i="3" s="1"/>
  <c r="G60" i="3"/>
  <c r="G45" i="3"/>
  <c r="G195" i="3"/>
  <c r="H195" i="3" s="1"/>
  <c r="H196" i="3"/>
  <c r="G371" i="3"/>
  <c r="G368" i="3" s="1"/>
  <c r="G286" i="3"/>
  <c r="G285" i="3" s="1"/>
  <c r="G125" i="3"/>
  <c r="G56" i="3"/>
  <c r="G55" i="3" s="1"/>
  <c r="G49" i="3"/>
  <c r="G47" i="3"/>
  <c r="G308" i="1"/>
  <c r="I308" i="1" s="1"/>
  <c r="I309" i="1"/>
  <c r="I382" i="2"/>
  <c r="I249" i="2"/>
  <c r="I220" i="2"/>
  <c r="I126" i="2"/>
  <c r="I116" i="2"/>
  <c r="I115" i="2" s="1"/>
  <c r="I84" i="2"/>
  <c r="I33" i="2"/>
  <c r="I380" i="2"/>
  <c r="I340" i="2"/>
  <c r="I339" i="2" s="1"/>
  <c r="I238" i="2"/>
  <c r="I237" i="2" s="1"/>
  <c r="I228" i="2"/>
  <c r="I227" i="2" s="1"/>
  <c r="I134" i="2"/>
  <c r="I133" i="2" s="1"/>
  <c r="I113" i="2"/>
  <c r="J114" i="2"/>
  <c r="I378" i="2"/>
  <c r="I144" i="2"/>
  <c r="I77" i="2"/>
  <c r="I37" i="2"/>
  <c r="I386" i="2"/>
  <c r="I385" i="2" s="1"/>
  <c r="I278" i="2"/>
  <c r="I277" i="2" s="1"/>
  <c r="I222" i="2"/>
  <c r="I164" i="2"/>
  <c r="I99" i="2"/>
  <c r="I86" i="2"/>
  <c r="I49" i="2"/>
  <c r="I48" i="2" s="1"/>
  <c r="I303" i="2"/>
  <c r="I391" i="2"/>
  <c r="I354" i="2"/>
  <c r="I317" i="2"/>
  <c r="I234" i="2"/>
  <c r="I121" i="2"/>
  <c r="I104" i="2"/>
  <c r="I60" i="2"/>
  <c r="I308" i="2"/>
  <c r="I284" i="2"/>
  <c r="I267" i="2"/>
  <c r="I225" i="2"/>
  <c r="I167" i="2"/>
  <c r="I154" i="2"/>
  <c r="I119" i="2"/>
  <c r="I375" i="2"/>
  <c r="I326" i="2"/>
  <c r="I306" i="2"/>
  <c r="I297" i="2"/>
  <c r="I290" i="2"/>
  <c r="I260" i="2"/>
  <c r="I255" i="2"/>
  <c r="I241" i="2"/>
  <c r="I231" i="2"/>
  <c r="I190" i="2"/>
  <c r="I173" i="2"/>
  <c r="I172" i="2" s="1"/>
  <c r="I159" i="2"/>
  <c r="I150" i="2"/>
  <c r="I140" i="2"/>
  <c r="I131" i="2"/>
  <c r="I97" i="2"/>
  <c r="I81" i="2"/>
  <c r="I57" i="2"/>
  <c r="I40" i="2"/>
  <c r="I35" i="2"/>
  <c r="G374" i="3"/>
  <c r="G347" i="3"/>
  <c r="G316" i="3"/>
  <c r="G291" i="3"/>
  <c r="G268" i="3"/>
  <c r="G235" i="3"/>
  <c r="G227" i="3"/>
  <c r="G185" i="3"/>
  <c r="G150" i="3"/>
  <c r="G93" i="3"/>
  <c r="G81" i="3"/>
  <c r="G67" i="3"/>
  <c r="G38" i="3"/>
  <c r="I295" i="2"/>
  <c r="I181" i="2"/>
  <c r="I157" i="2"/>
  <c r="I137" i="2"/>
  <c r="I123" i="2"/>
  <c r="I94" i="2"/>
  <c r="I62" i="2"/>
  <c r="G364" i="3"/>
  <c r="G343" i="3"/>
  <c r="G258" i="3"/>
  <c r="G182" i="3"/>
  <c r="G146" i="3"/>
  <c r="G139" i="3"/>
  <c r="G99" i="3"/>
  <c r="G91" i="3"/>
  <c r="G36" i="3"/>
  <c r="I393" i="2"/>
  <c r="I319" i="2"/>
  <c r="I333" i="2"/>
  <c r="I293" i="2"/>
  <c r="I253" i="2"/>
  <c r="I128" i="2"/>
  <c r="G333" i="3"/>
  <c r="G321" i="3"/>
  <c r="G273" i="3"/>
  <c r="G261" i="3"/>
  <c r="G251" i="3"/>
  <c r="G231" i="3"/>
  <c r="G199" i="3"/>
  <c r="G174" i="3"/>
  <c r="G156" i="3"/>
  <c r="G107" i="3"/>
  <c r="G89" i="3"/>
  <c r="G34" i="3"/>
  <c r="I287" i="2"/>
  <c r="I263" i="2"/>
  <c r="I245" i="2"/>
  <c r="I275" i="2"/>
  <c r="I170" i="2"/>
  <c r="I147" i="2"/>
  <c r="I107" i="2"/>
  <c r="I389" i="2"/>
  <c r="I347" i="2"/>
  <c r="I300" i="2"/>
  <c r="I178" i="2"/>
  <c r="I88" i="2"/>
  <c r="I73" i="2"/>
  <c r="I46" i="2"/>
  <c r="G379" i="3"/>
  <c r="G357" i="3"/>
  <c r="G351" i="3"/>
  <c r="G340" i="3"/>
  <c r="G329" i="3"/>
  <c r="G319" i="3"/>
  <c r="G305" i="3"/>
  <c r="G295" i="3"/>
  <c r="G278" i="3"/>
  <c r="G271" i="3"/>
  <c r="G239" i="3"/>
  <c r="G171" i="3"/>
  <c r="G166" i="3"/>
  <c r="G143" i="3"/>
  <c r="G118" i="3"/>
  <c r="G96" i="3"/>
  <c r="G85" i="3"/>
  <c r="G74" i="3"/>
  <c r="G70" i="3"/>
  <c r="G42" i="3"/>
  <c r="G30" i="3"/>
  <c r="G292" i="3"/>
  <c r="I96" i="2" l="1"/>
  <c r="G194" i="3"/>
  <c r="H194" i="3" s="1"/>
  <c r="G122" i="3"/>
  <c r="G121" i="3" s="1"/>
  <c r="G59" i="3"/>
  <c r="G308" i="3"/>
  <c r="G106" i="3"/>
  <c r="G301" i="3"/>
  <c r="G142" i="3"/>
  <c r="G153" i="3"/>
  <c r="G152" i="3" s="1"/>
  <c r="G265" i="3"/>
  <c r="G373" i="3"/>
  <c r="G367" i="3" s="1"/>
  <c r="G98" i="3"/>
  <c r="G257" i="3"/>
  <c r="G360" i="3"/>
  <c r="G277" i="3"/>
  <c r="G80" i="3"/>
  <c r="G44" i="3"/>
  <c r="I377" i="2"/>
  <c r="I219" i="2"/>
  <c r="I112" i="2"/>
  <c r="J112" i="2" s="1"/>
  <c r="J113" i="2"/>
  <c r="I72" i="2"/>
  <c r="I346" i="2"/>
  <c r="I169" i="2"/>
  <c r="I337" i="2"/>
  <c r="I336" i="2" s="1"/>
  <c r="I32" i="2"/>
  <c r="I266" i="2"/>
  <c r="I143" i="2"/>
  <c r="I103" i="2"/>
  <c r="I161" i="2"/>
  <c r="G33" i="3"/>
  <c r="I118" i="2"/>
  <c r="I338" i="2"/>
  <c r="G165" i="3"/>
  <c r="G84" i="3"/>
  <c r="G117" i="3"/>
  <c r="G238" i="3"/>
  <c r="G304" i="3"/>
  <c r="G328" i="3"/>
  <c r="I274" i="2"/>
  <c r="G318" i="3"/>
  <c r="G350" i="3"/>
  <c r="I83" i="2"/>
  <c r="I177" i="2"/>
  <c r="I286" i="2"/>
  <c r="G173" i="3"/>
  <c r="G230" i="3"/>
  <c r="G378" i="3"/>
  <c r="I299" i="2"/>
  <c r="I388" i="2"/>
  <c r="G29" i="3"/>
  <c r="G170" i="3"/>
  <c r="G354" i="3"/>
  <c r="I45" i="2"/>
  <c r="I106" i="2"/>
  <c r="I244" i="2"/>
  <c r="G88" i="3"/>
  <c r="G41" i="3"/>
  <c r="G69" i="3"/>
  <c r="G95" i="3"/>
  <c r="G294" i="3"/>
  <c r="G339" i="3"/>
  <c r="I146" i="2"/>
  <c r="I262" i="2"/>
  <c r="G198" i="3"/>
  <c r="G250" i="3"/>
  <c r="G242" i="3" s="1"/>
  <c r="G181" i="3"/>
  <c r="G363" i="3"/>
  <c r="G66" i="3"/>
  <c r="I39" i="2"/>
  <c r="I130" i="2"/>
  <c r="I153" i="2"/>
  <c r="I248" i="2"/>
  <c r="I283" i="2"/>
  <c r="I233" i="2"/>
  <c r="I292" i="2"/>
  <c r="G138" i="3"/>
  <c r="I93" i="2"/>
  <c r="G149" i="3"/>
  <c r="G184" i="3"/>
  <c r="G226" i="3"/>
  <c r="G214" i="3" s="1"/>
  <c r="I56" i="2"/>
  <c r="I80" i="2"/>
  <c r="I139" i="2"/>
  <c r="I189" i="2"/>
  <c r="I289" i="2"/>
  <c r="I305" i="2"/>
  <c r="I374" i="2"/>
  <c r="I224" i="2"/>
  <c r="I125" i="2"/>
  <c r="G342" i="3"/>
  <c r="I240" i="2"/>
  <c r="I259" i="2"/>
  <c r="I325" i="2"/>
  <c r="I166" i="2"/>
  <c r="I316" i="2"/>
  <c r="I302" i="2"/>
  <c r="G260" i="3"/>
  <c r="G332" i="3"/>
  <c r="I332" i="2"/>
  <c r="G145" i="3"/>
  <c r="G381" i="3"/>
  <c r="I136" i="2"/>
  <c r="I156" i="2"/>
  <c r="I180" i="2"/>
  <c r="G234" i="3"/>
  <c r="G315" i="3"/>
  <c r="G346" i="3"/>
  <c r="I149" i="2"/>
  <c r="I230" i="2"/>
  <c r="I353" i="2"/>
  <c r="I193" i="2"/>
  <c r="G54" i="3"/>
  <c r="G161" i="3" l="1"/>
  <c r="G197" i="3"/>
  <c r="G187" i="3" s="1"/>
  <c r="G281" i="3"/>
  <c r="G79" i="3"/>
  <c r="G256" i="3"/>
  <c r="G40" i="3"/>
  <c r="G32" i="3"/>
  <c r="G120" i="3"/>
  <c r="G58" i="3"/>
  <c r="I384" i="2"/>
  <c r="I192" i="2"/>
  <c r="I282" i="2"/>
  <c r="G87" i="3"/>
  <c r="G229" i="3"/>
  <c r="G366" i="3"/>
  <c r="I352" i="2"/>
  <c r="I351" i="2"/>
  <c r="G331" i="3"/>
  <c r="I315" i="2"/>
  <c r="G148" i="3"/>
  <c r="I142" i="2"/>
  <c r="I71" i="2"/>
  <c r="G327" i="3"/>
  <c r="G345" i="3"/>
  <c r="I323" i="2"/>
  <c r="I324" i="2"/>
  <c r="G137" i="3"/>
  <c r="G28" i="3"/>
  <c r="I335" i="2"/>
  <c r="G359" i="3"/>
  <c r="G116" i="3"/>
  <c r="I344" i="2"/>
  <c r="I345" i="2"/>
  <c r="G377" i="3"/>
  <c r="I31" i="2"/>
  <c r="G300" i="3"/>
  <c r="I330" i="2"/>
  <c r="I331" i="2"/>
  <c r="G141" i="3"/>
  <c r="I373" i="2"/>
  <c r="G180" i="3"/>
  <c r="I44" i="2"/>
  <c r="G307" i="3"/>
  <c r="I273" i="2"/>
  <c r="G83" i="3"/>
  <c r="I76" i="2" l="1"/>
  <c r="G338" i="3"/>
  <c r="G353" i="3"/>
  <c r="I372" i="2"/>
  <c r="I272" i="2"/>
  <c r="I30" i="2"/>
  <c r="I70" i="2"/>
  <c r="I43" i="2"/>
  <c r="I329" i="2"/>
  <c r="G376" i="3"/>
  <c r="G27" i="3"/>
  <c r="G115" i="3"/>
  <c r="I322" i="2"/>
  <c r="G136" i="3"/>
  <c r="G179" i="3"/>
  <c r="I281" i="2"/>
  <c r="I314" i="2"/>
  <c r="I350" i="2"/>
  <c r="I343" i="2"/>
  <c r="G280" i="3"/>
  <c r="G326" i="3" l="1"/>
  <c r="I280" i="2"/>
  <c r="I328" i="2"/>
  <c r="I42" i="2"/>
  <c r="I349" i="2"/>
  <c r="I29" i="2"/>
  <c r="I69" i="2"/>
  <c r="I271" i="2"/>
  <c r="I313" i="2"/>
  <c r="I342" i="2"/>
  <c r="I321" i="2"/>
  <c r="I28" i="2" l="1"/>
  <c r="I270" i="2"/>
  <c r="I269" i="2" l="1"/>
  <c r="I27" i="2"/>
  <c r="I65" i="2" l="1"/>
  <c r="I257" i="2"/>
  <c r="G275" i="3"/>
  <c r="G270" i="3" l="1"/>
  <c r="G264" i="3" s="1"/>
  <c r="I64" i="2"/>
  <c r="I252" i="2"/>
  <c r="G213" i="3" l="1"/>
  <c r="I59" i="2"/>
  <c r="I218" i="2"/>
  <c r="I75" i="2"/>
  <c r="G389" i="3" l="1"/>
  <c r="I55" i="2"/>
  <c r="I217" i="2"/>
  <c r="I216" i="2" l="1"/>
  <c r="I54" i="2"/>
  <c r="H151" i="2"/>
  <c r="J151" i="2" s="1"/>
  <c r="H148" i="2"/>
  <c r="J148" i="2" s="1"/>
  <c r="G363" i="1"/>
  <c r="I363" i="1" s="1"/>
  <c r="I53" i="2" l="1"/>
  <c r="I215" i="2"/>
  <c r="G362" i="1"/>
  <c r="I362" i="1" s="1"/>
  <c r="F362" i="3"/>
  <c r="H362" i="3" s="1"/>
  <c r="F365" i="3"/>
  <c r="H365" i="3" s="1"/>
  <c r="F349" i="3"/>
  <c r="H349" i="3" s="1"/>
  <c r="H145" i="2"/>
  <c r="J145" i="2" s="1"/>
  <c r="G377" i="1"/>
  <c r="I377" i="1" s="1"/>
  <c r="G376" i="1"/>
  <c r="I376" i="1" s="1"/>
  <c r="I207" i="2" l="1"/>
  <c r="I52" i="2"/>
  <c r="G361" i="1"/>
  <c r="I361" i="1" s="1"/>
  <c r="H144" i="2"/>
  <c r="F361" i="3"/>
  <c r="F364" i="3"/>
  <c r="H364" i="3" s="1"/>
  <c r="F347" i="3"/>
  <c r="H347" i="3" s="1"/>
  <c r="F360" i="3" l="1"/>
  <c r="H360" i="3" s="1"/>
  <c r="H361" i="3"/>
  <c r="I51" i="2"/>
  <c r="I401" i="2" s="1"/>
  <c r="H143" i="2"/>
  <c r="J143" i="2" s="1"/>
  <c r="J144" i="2"/>
  <c r="F346" i="3"/>
  <c r="H346" i="3" s="1"/>
  <c r="F363" i="3"/>
  <c r="H363" i="3" s="1"/>
  <c r="F202" i="3"/>
  <c r="H202" i="3" s="1"/>
  <c r="F204" i="3"/>
  <c r="H204" i="3" s="1"/>
  <c r="F207" i="3"/>
  <c r="H207" i="3" s="1"/>
  <c r="F201" i="3"/>
  <c r="H201" i="3" s="1"/>
  <c r="H197" i="2"/>
  <c r="J197" i="2" s="1"/>
  <c r="H199" i="2"/>
  <c r="J199" i="2" s="1"/>
  <c r="H201" i="2"/>
  <c r="J201" i="2" s="1"/>
  <c r="H196" i="2"/>
  <c r="J196" i="2" l="1"/>
  <c r="J194" i="2" s="1"/>
  <c r="H194" i="2"/>
  <c r="F345" i="3"/>
  <c r="H345" i="3" s="1"/>
  <c r="F199" i="3"/>
  <c r="H199" i="3" s="1"/>
  <c r="G312" i="1" l="1"/>
  <c r="H193" i="2"/>
  <c r="F57" i="3"/>
  <c r="H57" i="3" s="1"/>
  <c r="H108" i="2"/>
  <c r="J108" i="2" s="1"/>
  <c r="H82" i="2"/>
  <c r="J82" i="2" s="1"/>
  <c r="G209" i="1"/>
  <c r="I209" i="1" s="1"/>
  <c r="G311" i="1" l="1"/>
  <c r="I312" i="1"/>
  <c r="H192" i="2"/>
  <c r="J192" i="2" s="1"/>
  <c r="J193" i="2"/>
  <c r="H107" i="2"/>
  <c r="J107" i="2" s="1"/>
  <c r="F56" i="3"/>
  <c r="H56" i="3" s="1"/>
  <c r="G208" i="1"/>
  <c r="I208" i="1" s="1"/>
  <c r="H81" i="2"/>
  <c r="J81" i="2" s="1"/>
  <c r="I311" i="1" l="1"/>
  <c r="I301" i="1"/>
  <c r="H80" i="2"/>
  <c r="J80" i="2" s="1"/>
  <c r="F55" i="3"/>
  <c r="H55" i="3" s="1"/>
  <c r="G207" i="1"/>
  <c r="I207" i="1" s="1"/>
  <c r="H106" i="2"/>
  <c r="J106" i="2" s="1"/>
  <c r="F54" i="3" l="1"/>
  <c r="H54" i="3" s="1"/>
  <c r="H318" i="2" l="1"/>
  <c r="J318" i="2" s="1"/>
  <c r="H320" i="2"/>
  <c r="J320" i="2" s="1"/>
  <c r="F276" i="3"/>
  <c r="H276" i="3" s="1"/>
  <c r="H258" i="2"/>
  <c r="J258" i="2" s="1"/>
  <c r="G94" i="1"/>
  <c r="I94" i="1" s="1"/>
  <c r="H257" i="2" l="1"/>
  <c r="J257" i="2" s="1"/>
  <c r="F275" i="3"/>
  <c r="H275" i="3" s="1"/>
  <c r="F111" i="3"/>
  <c r="H111" i="3" s="1"/>
  <c r="H226" i="2"/>
  <c r="J226" i="2" s="1"/>
  <c r="G37" i="1"/>
  <c r="I37" i="1" s="1"/>
  <c r="G36" i="1" l="1"/>
  <c r="I36" i="1" s="1"/>
  <c r="H225" i="2"/>
  <c r="J225" i="2" s="1"/>
  <c r="F110" i="3"/>
  <c r="H110" i="3" s="1"/>
  <c r="F140" i="3"/>
  <c r="H140" i="3" s="1"/>
  <c r="H261" i="2"/>
  <c r="J261" i="2" s="1"/>
  <c r="F109" i="3" l="1"/>
  <c r="H109" i="3" s="1"/>
  <c r="H224" i="2"/>
  <c r="J224" i="2" s="1"/>
  <c r="G35" i="1"/>
  <c r="I35" i="1" s="1"/>
  <c r="F139" i="3"/>
  <c r="H139" i="3" s="1"/>
  <c r="G47" i="1"/>
  <c r="I47" i="1" s="1"/>
  <c r="G52" i="1"/>
  <c r="I52" i="1" s="1"/>
  <c r="G34" i="1" l="1"/>
  <c r="I34" i="1" s="1"/>
  <c r="G51" i="1"/>
  <c r="I51" i="1" s="1"/>
  <c r="G46" i="1"/>
  <c r="I46" i="1" s="1"/>
  <c r="F138" i="3"/>
  <c r="H138" i="3" s="1"/>
  <c r="H41" i="2"/>
  <c r="J41" i="2" s="1"/>
  <c r="G45" i="1" l="1"/>
  <c r="I45" i="1" s="1"/>
  <c r="H40" i="2"/>
  <c r="J40" i="2" s="1"/>
  <c r="F137" i="3"/>
  <c r="H137" i="3" s="1"/>
  <c r="F86" i="3"/>
  <c r="H86" i="3" s="1"/>
  <c r="G116" i="1"/>
  <c r="I116" i="1" s="1"/>
  <c r="F317" i="3"/>
  <c r="H317" i="3" s="1"/>
  <c r="H309" i="2"/>
  <c r="J309" i="2" s="1"/>
  <c r="G181" i="1"/>
  <c r="I181" i="1" s="1"/>
  <c r="F186" i="3"/>
  <c r="H186" i="3" s="1"/>
  <c r="H117" i="2"/>
  <c r="J117" i="2" s="1"/>
  <c r="G299" i="1"/>
  <c r="I299" i="1" s="1"/>
  <c r="F157" i="3"/>
  <c r="H157" i="3" s="1"/>
  <c r="H165" i="2"/>
  <c r="J165" i="2" s="1"/>
  <c r="G273" i="1"/>
  <c r="F119" i="3"/>
  <c r="H119" i="3" s="1"/>
  <c r="H135" i="2"/>
  <c r="J135" i="2" s="1"/>
  <c r="G243" i="1"/>
  <c r="I243" i="1" s="1"/>
  <c r="F94" i="3"/>
  <c r="H94" i="3" s="1"/>
  <c r="H124" i="2"/>
  <c r="J124" i="2" s="1"/>
  <c r="G221" i="1"/>
  <c r="I221" i="1" s="1"/>
  <c r="I273" i="1" l="1"/>
  <c r="G270" i="1"/>
  <c r="G242" i="1"/>
  <c r="G44" i="1"/>
  <c r="I44" i="1" s="1"/>
  <c r="H116" i="2"/>
  <c r="J116" i="2" s="1"/>
  <c r="F185" i="3"/>
  <c r="H185" i="3" s="1"/>
  <c r="H134" i="2"/>
  <c r="J134" i="2" s="1"/>
  <c r="F156" i="3"/>
  <c r="G180" i="1"/>
  <c r="I180" i="1" s="1"/>
  <c r="F85" i="3"/>
  <c r="H85" i="3" s="1"/>
  <c r="F93" i="3"/>
  <c r="H93" i="3" s="1"/>
  <c r="F316" i="3"/>
  <c r="H316" i="3" s="1"/>
  <c r="H164" i="2"/>
  <c r="G115" i="1"/>
  <c r="I115" i="1" s="1"/>
  <c r="H123" i="2"/>
  <c r="J123" i="2" s="1"/>
  <c r="F118" i="3"/>
  <c r="H118" i="3" s="1"/>
  <c r="G298" i="1"/>
  <c r="I298" i="1" s="1"/>
  <c r="H308" i="2"/>
  <c r="J308" i="2" s="1"/>
  <c r="H39" i="2"/>
  <c r="J39" i="2" s="1"/>
  <c r="I270" i="1" l="1"/>
  <c r="G269" i="1"/>
  <c r="I269" i="1" s="1"/>
  <c r="F153" i="3"/>
  <c r="H156" i="3"/>
  <c r="G241" i="1"/>
  <c r="I241" i="1" s="1"/>
  <c r="I242" i="1"/>
  <c r="H161" i="2"/>
  <c r="J161" i="2" s="1"/>
  <c r="J164" i="2"/>
  <c r="F315" i="3"/>
  <c r="H315" i="3" s="1"/>
  <c r="F184" i="3"/>
  <c r="H184" i="3" s="1"/>
  <c r="F84" i="3"/>
  <c r="H84" i="3" s="1"/>
  <c r="F117" i="3"/>
  <c r="H117" i="3" s="1"/>
  <c r="G114" i="1"/>
  <c r="I114" i="1" s="1"/>
  <c r="H133" i="2"/>
  <c r="J133" i="2" s="1"/>
  <c r="H115" i="2"/>
  <c r="J115" i="2" s="1"/>
  <c r="H355" i="2"/>
  <c r="J355" i="2" s="1"/>
  <c r="F337" i="3"/>
  <c r="H337" i="3" s="1"/>
  <c r="G352" i="1"/>
  <c r="I352" i="1" s="1"/>
  <c r="H153" i="3" l="1"/>
  <c r="F152" i="3"/>
  <c r="G240" i="1"/>
  <c r="I240" i="1" s="1"/>
  <c r="F116" i="3"/>
  <c r="H116" i="3" s="1"/>
  <c r="F336" i="3"/>
  <c r="H336" i="3" s="1"/>
  <c r="H354" i="2"/>
  <c r="J354" i="2" s="1"/>
  <c r="F83" i="3"/>
  <c r="H83" i="3" s="1"/>
  <c r="G351" i="1"/>
  <c r="I351" i="1" s="1"/>
  <c r="F335" i="3" l="1"/>
  <c r="H335" i="3" s="1"/>
  <c r="H353" i="2"/>
  <c r="J353" i="2" s="1"/>
  <c r="H352" i="2" l="1"/>
  <c r="J352" i="2" s="1"/>
  <c r="H351" i="2"/>
  <c r="J351" i="2" s="1"/>
  <c r="F259" i="3"/>
  <c r="H259" i="3" s="1"/>
  <c r="F108" i="3"/>
  <c r="H108" i="3" s="1"/>
  <c r="H348" i="2"/>
  <c r="J348" i="2" s="1"/>
  <c r="G235" i="1"/>
  <c r="G234" i="1" l="1"/>
  <c r="I234" i="1" s="1"/>
  <c r="I235" i="1"/>
  <c r="F107" i="3"/>
  <c r="H347" i="2"/>
  <c r="F258" i="3"/>
  <c r="F106" i="3" l="1"/>
  <c r="H106" i="3" s="1"/>
  <c r="H107" i="3"/>
  <c r="F257" i="3"/>
  <c r="H257" i="3" s="1"/>
  <c r="H258" i="3"/>
  <c r="H346" i="2"/>
  <c r="J346" i="2" s="1"/>
  <c r="J347" i="2"/>
  <c r="H350" i="2"/>
  <c r="J350" i="2" s="1"/>
  <c r="H349" i="2" l="1"/>
  <c r="J349" i="2" s="1"/>
  <c r="F306" i="3"/>
  <c r="H306" i="3" s="1"/>
  <c r="F293" i="3"/>
  <c r="H293" i="3" s="1"/>
  <c r="H301" i="2"/>
  <c r="J301" i="2" s="1"/>
  <c r="G170" i="1"/>
  <c r="I170" i="1" s="1"/>
  <c r="G151" i="1"/>
  <c r="I151" i="1" s="1"/>
  <c r="G150" i="1"/>
  <c r="I150" i="1" s="1"/>
  <c r="H303" i="2" l="1"/>
  <c r="J303" i="2" s="1"/>
  <c r="H300" i="2"/>
  <c r="J300" i="2" s="1"/>
  <c r="F291" i="3"/>
  <c r="H291" i="3" s="1"/>
  <c r="G169" i="1"/>
  <c r="I169" i="1" s="1"/>
  <c r="F305" i="3"/>
  <c r="H305" i="3" s="1"/>
  <c r="F292" i="3"/>
  <c r="H292" i="3" s="1"/>
  <c r="F344" i="3"/>
  <c r="H344" i="3" s="1"/>
  <c r="H341" i="2"/>
  <c r="J341" i="2" s="1"/>
  <c r="F343" i="3" l="1"/>
  <c r="H343" i="3" s="1"/>
  <c r="H299" i="2"/>
  <c r="J299" i="2" s="1"/>
  <c r="F304" i="3"/>
  <c r="H304" i="3" s="1"/>
  <c r="H302" i="2"/>
  <c r="J302" i="2" s="1"/>
  <c r="F325" i="3"/>
  <c r="H325" i="3" s="1"/>
  <c r="G189" i="1"/>
  <c r="I189" i="1" s="1"/>
  <c r="H345" i="2"/>
  <c r="J345" i="2" s="1"/>
  <c r="G188" i="1" l="1"/>
  <c r="I188" i="1" s="1"/>
  <c r="F324" i="3"/>
  <c r="H324" i="3" s="1"/>
  <c r="F342" i="3"/>
  <c r="H342" i="3" s="1"/>
  <c r="H340" i="2"/>
  <c r="J340" i="2" s="1"/>
  <c r="F323" i="3" l="1"/>
  <c r="H323" i="3" s="1"/>
  <c r="H344" i="2"/>
  <c r="J344" i="2" s="1"/>
  <c r="H339" i="2"/>
  <c r="J339" i="2" s="1"/>
  <c r="F175" i="3"/>
  <c r="H175" i="3" s="1"/>
  <c r="G359" i="1"/>
  <c r="I359" i="1" s="1"/>
  <c r="H337" i="2" l="1"/>
  <c r="J337" i="2" s="1"/>
  <c r="H338" i="2"/>
  <c r="J338" i="2" s="1"/>
  <c r="G358" i="1"/>
  <c r="I358" i="1" s="1"/>
  <c r="H343" i="2"/>
  <c r="J343" i="2" s="1"/>
  <c r="H336" i="2" l="1"/>
  <c r="J336" i="2" s="1"/>
  <c r="H342" i="2"/>
  <c r="J342" i="2" s="1"/>
  <c r="H138" i="2"/>
  <c r="J138" i="2" s="1"/>
  <c r="H335" i="2" l="1"/>
  <c r="J335" i="2" s="1"/>
  <c r="H137" i="2"/>
  <c r="J137" i="2" s="1"/>
  <c r="F31" i="3"/>
  <c r="H31" i="3" s="1"/>
  <c r="F35" i="3"/>
  <c r="H35" i="3" s="1"/>
  <c r="F37" i="3"/>
  <c r="H37" i="3" s="1"/>
  <c r="F39" i="3"/>
  <c r="H39" i="3" s="1"/>
  <c r="F43" i="3"/>
  <c r="H43" i="3" s="1"/>
  <c r="F46" i="3"/>
  <c r="H46" i="3" s="1"/>
  <c r="F48" i="3"/>
  <c r="H48" i="3" s="1"/>
  <c r="F50" i="3"/>
  <c r="H50" i="3" s="1"/>
  <c r="F61" i="3"/>
  <c r="H61" i="3" s="1"/>
  <c r="F63" i="3"/>
  <c r="H63" i="3" s="1"/>
  <c r="F65" i="3"/>
  <c r="H65" i="3" s="1"/>
  <c r="F68" i="3"/>
  <c r="H68" i="3" s="1"/>
  <c r="F71" i="3"/>
  <c r="H71" i="3" s="1"/>
  <c r="F73" i="3"/>
  <c r="H73" i="3" s="1"/>
  <c r="F75" i="3"/>
  <c r="H75" i="3" s="1"/>
  <c r="F82" i="3"/>
  <c r="H82" i="3" s="1"/>
  <c r="F90" i="3"/>
  <c r="H90" i="3" s="1"/>
  <c r="F92" i="3"/>
  <c r="H92" i="3" s="1"/>
  <c r="F97" i="3"/>
  <c r="H97" i="3" s="1"/>
  <c r="F100" i="3"/>
  <c r="H100" i="3" s="1"/>
  <c r="F105" i="3"/>
  <c r="H105" i="3" s="1"/>
  <c r="F124" i="3"/>
  <c r="H124" i="3" s="1"/>
  <c r="F126" i="3"/>
  <c r="H126" i="3" s="1"/>
  <c r="F128" i="3"/>
  <c r="H128" i="3" s="1"/>
  <c r="F144" i="3"/>
  <c r="H144" i="3" s="1"/>
  <c r="F147" i="3"/>
  <c r="H147" i="3" s="1"/>
  <c r="F151" i="3"/>
  <c r="H151" i="3" s="1"/>
  <c r="F164" i="3"/>
  <c r="H164" i="3" s="1"/>
  <c r="F167" i="3"/>
  <c r="H167" i="3" s="1"/>
  <c r="F169" i="3"/>
  <c r="H169" i="3" s="1"/>
  <c r="F172" i="3"/>
  <c r="H172" i="3" s="1"/>
  <c r="F174" i="3"/>
  <c r="H174" i="3" s="1"/>
  <c r="F183" i="3"/>
  <c r="H183" i="3" s="1"/>
  <c r="F222" i="3"/>
  <c r="H222" i="3" s="1"/>
  <c r="F225" i="3"/>
  <c r="H225" i="3" s="1"/>
  <c r="F228" i="3"/>
  <c r="H228" i="3" s="1"/>
  <c r="F232" i="3"/>
  <c r="H232" i="3" s="1"/>
  <c r="F233" i="3"/>
  <c r="H233" i="3" s="1"/>
  <c r="F236" i="3"/>
  <c r="H236" i="3" s="1"/>
  <c r="F237" i="3"/>
  <c r="H237" i="3" s="1"/>
  <c r="F240" i="3"/>
  <c r="H240" i="3" s="1"/>
  <c r="F241" i="3"/>
  <c r="H241" i="3" s="1"/>
  <c r="F248" i="3"/>
  <c r="H248" i="3" s="1"/>
  <c r="F252" i="3"/>
  <c r="H252" i="3" s="1"/>
  <c r="F255" i="3"/>
  <c r="H255" i="3" s="1"/>
  <c r="F262" i="3"/>
  <c r="H262" i="3" s="1"/>
  <c r="F263" i="3"/>
  <c r="H263" i="3" s="1"/>
  <c r="F267" i="3"/>
  <c r="H267" i="3" s="1"/>
  <c r="F269" i="3"/>
  <c r="H269" i="3" s="1"/>
  <c r="F272" i="3"/>
  <c r="H272" i="3" s="1"/>
  <c r="F274" i="3"/>
  <c r="H274" i="3" s="1"/>
  <c r="F279" i="3"/>
  <c r="H279" i="3" s="1"/>
  <c r="F284" i="3"/>
  <c r="H284" i="3" s="1"/>
  <c r="F287" i="3"/>
  <c r="H287" i="3" s="1"/>
  <c r="F296" i="3"/>
  <c r="H296" i="3" s="1"/>
  <c r="F303" i="3"/>
  <c r="H303" i="3" s="1"/>
  <c r="F310" i="3"/>
  <c r="H310" i="3" s="1"/>
  <c r="F312" i="3"/>
  <c r="H312" i="3" s="1"/>
  <c r="F314" i="3"/>
  <c r="H314" i="3" s="1"/>
  <c r="F320" i="3"/>
  <c r="H320" i="3" s="1"/>
  <c r="F322" i="3"/>
  <c r="H322" i="3" s="1"/>
  <c r="F330" i="3"/>
  <c r="H330" i="3" s="1"/>
  <c r="F334" i="3"/>
  <c r="H334" i="3" s="1"/>
  <c r="F341" i="3"/>
  <c r="H341" i="3" s="1"/>
  <c r="F352" i="3"/>
  <c r="H352" i="3" s="1"/>
  <c r="F356" i="3"/>
  <c r="H356" i="3" s="1"/>
  <c r="F358" i="3"/>
  <c r="H358" i="3" s="1"/>
  <c r="F370" i="3"/>
  <c r="H370" i="3" s="1"/>
  <c r="F372" i="3"/>
  <c r="H372" i="3" s="1"/>
  <c r="F375" i="3"/>
  <c r="H375" i="3" s="1"/>
  <c r="F380" i="3"/>
  <c r="H380" i="3" s="1"/>
  <c r="F384" i="3"/>
  <c r="H384" i="3" s="1"/>
  <c r="H34" i="2"/>
  <c r="J34" i="2" s="1"/>
  <c r="H36" i="2"/>
  <c r="J36" i="2" s="1"/>
  <c r="H38" i="2"/>
  <c r="J38" i="2" s="1"/>
  <c r="H47" i="2"/>
  <c r="J47" i="2" s="1"/>
  <c r="H50" i="2"/>
  <c r="J50" i="2" s="1"/>
  <c r="H58" i="2"/>
  <c r="J58" i="2" s="1"/>
  <c r="H61" i="2"/>
  <c r="J61" i="2" s="1"/>
  <c r="H63" i="2"/>
  <c r="J63" i="2" s="1"/>
  <c r="H74" i="2"/>
  <c r="J74" i="2" s="1"/>
  <c r="H85" i="2"/>
  <c r="J85" i="2" s="1"/>
  <c r="H87" i="2"/>
  <c r="J87" i="2" s="1"/>
  <c r="H89" i="2"/>
  <c r="J89" i="2" s="1"/>
  <c r="H95" i="2"/>
  <c r="J95" i="2" s="1"/>
  <c r="H98" i="2"/>
  <c r="J98" i="2" s="1"/>
  <c r="H100" i="2"/>
  <c r="J100" i="2" s="1"/>
  <c r="H105" i="2"/>
  <c r="J105" i="2" s="1"/>
  <c r="H120" i="2"/>
  <c r="J120" i="2" s="1"/>
  <c r="H122" i="2"/>
  <c r="J122" i="2" s="1"/>
  <c r="H127" i="2"/>
  <c r="J127" i="2" s="1"/>
  <c r="H129" i="2"/>
  <c r="J129" i="2" s="1"/>
  <c r="H132" i="2"/>
  <c r="J132" i="2" s="1"/>
  <c r="H141" i="2"/>
  <c r="J141" i="2" s="1"/>
  <c r="H147" i="2"/>
  <c r="J147" i="2" s="1"/>
  <c r="H152" i="2"/>
  <c r="J152" i="2" s="1"/>
  <c r="H155" i="2"/>
  <c r="J155" i="2" s="1"/>
  <c r="H158" i="2"/>
  <c r="J158" i="2" s="1"/>
  <c r="H160" i="2"/>
  <c r="J160" i="2" s="1"/>
  <c r="H168" i="2"/>
  <c r="J168" i="2" s="1"/>
  <c r="H171" i="2"/>
  <c r="J171" i="2" s="1"/>
  <c r="H174" i="2"/>
  <c r="J174" i="2" s="1"/>
  <c r="H179" i="2"/>
  <c r="J179" i="2" s="1"/>
  <c r="H182" i="2"/>
  <c r="J182" i="2" s="1"/>
  <c r="H191" i="2"/>
  <c r="J191" i="2" s="1"/>
  <c r="H221" i="2"/>
  <c r="J221" i="2" s="1"/>
  <c r="H223" i="2"/>
  <c r="J223" i="2" s="1"/>
  <c r="H229" i="2"/>
  <c r="J229" i="2" s="1"/>
  <c r="H232" i="2"/>
  <c r="J232" i="2" s="1"/>
  <c r="H235" i="2"/>
  <c r="J235" i="2" s="1"/>
  <c r="H236" i="2"/>
  <c r="J236" i="2" s="1"/>
  <c r="H239" i="2"/>
  <c r="J239" i="2" s="1"/>
  <c r="H242" i="2"/>
  <c r="J242" i="2" s="1"/>
  <c r="H243" i="2"/>
  <c r="J243" i="2" s="1"/>
  <c r="H246" i="2"/>
  <c r="J246" i="2" s="1"/>
  <c r="H247" i="2"/>
  <c r="J247" i="2" s="1"/>
  <c r="H250" i="2"/>
  <c r="J250" i="2" s="1"/>
  <c r="H254" i="2"/>
  <c r="J254" i="2" s="1"/>
  <c r="H256" i="2"/>
  <c r="J256" i="2" s="1"/>
  <c r="H264" i="2"/>
  <c r="J264" i="2" s="1"/>
  <c r="H265" i="2"/>
  <c r="J265" i="2" s="1"/>
  <c r="H268" i="2"/>
  <c r="J268" i="2" s="1"/>
  <c r="H276" i="2"/>
  <c r="J276" i="2" s="1"/>
  <c r="H279" i="2"/>
  <c r="J279" i="2" s="1"/>
  <c r="H285" i="2"/>
  <c r="J285" i="2" s="1"/>
  <c r="H288" i="2"/>
  <c r="J288" i="2" s="1"/>
  <c r="H291" i="2"/>
  <c r="J291" i="2" s="1"/>
  <c r="H294" i="2"/>
  <c r="J294" i="2" s="1"/>
  <c r="H296" i="2"/>
  <c r="J296" i="2" s="1"/>
  <c r="H298" i="2"/>
  <c r="J298" i="2" s="1"/>
  <c r="H307" i="2"/>
  <c r="J307" i="2" s="1"/>
  <c r="H327" i="2"/>
  <c r="J327" i="2" s="1"/>
  <c r="H334" i="2"/>
  <c r="J334" i="2" s="1"/>
  <c r="H376" i="2"/>
  <c r="J376" i="2" s="1"/>
  <c r="H379" i="2"/>
  <c r="J379" i="2" s="1"/>
  <c r="H381" i="2"/>
  <c r="J381" i="2" s="1"/>
  <c r="H383" i="2"/>
  <c r="J383" i="2" s="1"/>
  <c r="H387" i="2"/>
  <c r="J387" i="2" s="1"/>
  <c r="H390" i="2"/>
  <c r="J390" i="2" s="1"/>
  <c r="H392" i="2"/>
  <c r="J392" i="2" s="1"/>
  <c r="H394" i="2"/>
  <c r="J394" i="2" s="1"/>
  <c r="G414" i="1"/>
  <c r="I414" i="1" s="1"/>
  <c r="G412" i="1"/>
  <c r="I412" i="1" s="1"/>
  <c r="G410" i="1"/>
  <c r="I410" i="1" s="1"/>
  <c r="G407" i="1"/>
  <c r="I407" i="1" s="1"/>
  <c r="G401" i="1"/>
  <c r="I401" i="1" s="1"/>
  <c r="G399" i="1"/>
  <c r="I399" i="1" s="1"/>
  <c r="G397" i="1"/>
  <c r="I397" i="1" s="1"/>
  <c r="G393" i="1"/>
  <c r="I393" i="1" s="1"/>
  <c r="G387" i="1"/>
  <c r="G384" i="1"/>
  <c r="I384" i="1" s="1"/>
  <c r="G382" i="1"/>
  <c r="I382" i="1" s="1"/>
  <c r="G374" i="1"/>
  <c r="G370" i="1"/>
  <c r="I370" i="1" s="1"/>
  <c r="G368" i="1"/>
  <c r="I368" i="1" s="1"/>
  <c r="G356" i="1"/>
  <c r="I356" i="1" s="1"/>
  <c r="G349" i="1"/>
  <c r="I349" i="1" s="1"/>
  <c r="G345" i="1"/>
  <c r="I345" i="1" s="1"/>
  <c r="G340" i="1"/>
  <c r="G296" i="1"/>
  <c r="I296" i="1" s="1"/>
  <c r="G288" i="1"/>
  <c r="I288" i="1" s="1"/>
  <c r="G285" i="1"/>
  <c r="I285" i="1" s="1"/>
  <c r="G280" i="1"/>
  <c r="I280" i="1" s="1"/>
  <c r="G267" i="1"/>
  <c r="I267" i="1" s="1"/>
  <c r="G263" i="1"/>
  <c r="I263" i="1" s="1"/>
  <c r="G260" i="1"/>
  <c r="I260" i="1" s="1"/>
  <c r="G252" i="1"/>
  <c r="I252" i="1" s="1"/>
  <c r="G250" i="1"/>
  <c r="I250" i="1" s="1"/>
  <c r="G248" i="1"/>
  <c r="I248" i="1" s="1"/>
  <c r="G232" i="1"/>
  <c r="I232" i="1" s="1"/>
  <c r="G227" i="1"/>
  <c r="G224" i="1"/>
  <c r="I224" i="1" s="1"/>
  <c r="G219" i="1"/>
  <c r="I219" i="1" s="1"/>
  <c r="G217" i="1"/>
  <c r="I217" i="1" s="1"/>
  <c r="G213" i="1"/>
  <c r="G202" i="1"/>
  <c r="I202" i="1" s="1"/>
  <c r="G200" i="1"/>
  <c r="G198" i="1"/>
  <c r="I198" i="1" s="1"/>
  <c r="G195" i="1"/>
  <c r="I195" i="1" s="1"/>
  <c r="G186" i="1"/>
  <c r="I186" i="1" s="1"/>
  <c r="G184" i="1"/>
  <c r="I184" i="1" s="1"/>
  <c r="G178" i="1"/>
  <c r="I178" i="1" s="1"/>
  <c r="G176" i="1"/>
  <c r="I176" i="1" s="1"/>
  <c r="G174" i="1"/>
  <c r="I174" i="1" s="1"/>
  <c r="G167" i="1"/>
  <c r="I167" i="1" s="1"/>
  <c r="G157" i="1"/>
  <c r="I157" i="1" s="1"/>
  <c r="G154" i="1"/>
  <c r="I154" i="1" s="1"/>
  <c r="G148" i="1"/>
  <c r="I148" i="1" s="1"/>
  <c r="G143" i="1"/>
  <c r="I143" i="1" s="1"/>
  <c r="G140" i="1"/>
  <c r="I140" i="1" s="1"/>
  <c r="G135" i="1"/>
  <c r="I135" i="1" s="1"/>
  <c r="G125" i="1"/>
  <c r="I125" i="1" s="1"/>
  <c r="G121" i="1"/>
  <c r="I121" i="1" s="1"/>
  <c r="G112" i="1"/>
  <c r="I112" i="1" s="1"/>
  <c r="G110" i="1"/>
  <c r="I110" i="1" s="1"/>
  <c r="G108" i="1"/>
  <c r="I108" i="1" s="1"/>
  <c r="G102" i="1"/>
  <c r="I102" i="1" s="1"/>
  <c r="G97" i="1"/>
  <c r="G92" i="1"/>
  <c r="I92" i="1" s="1"/>
  <c r="G90" i="1"/>
  <c r="I90" i="1" s="1"/>
  <c r="G87" i="1"/>
  <c r="I87" i="1" s="1"/>
  <c r="G85" i="1"/>
  <c r="I85" i="1" s="1"/>
  <c r="G80" i="1"/>
  <c r="I80" i="1" s="1"/>
  <c r="G70" i="1"/>
  <c r="I70" i="1" s="1"/>
  <c r="G66" i="1"/>
  <c r="I66" i="1" s="1"/>
  <c r="G62" i="1"/>
  <c r="I62" i="1" s="1"/>
  <c r="G58" i="1"/>
  <c r="I58" i="1" s="1"/>
  <c r="G55" i="1"/>
  <c r="I55" i="1" s="1"/>
  <c r="I227" i="1" l="1"/>
  <c r="G226" i="1"/>
  <c r="G386" i="1"/>
  <c r="I386" i="1" s="1"/>
  <c r="I387" i="1"/>
  <c r="G197" i="1"/>
  <c r="I197" i="1" s="1"/>
  <c r="I200" i="1"/>
  <c r="G373" i="1"/>
  <c r="I373" i="1" s="1"/>
  <c r="I374" i="1"/>
  <c r="G96" i="1"/>
  <c r="I96" i="1" s="1"/>
  <c r="I97" i="1"/>
  <c r="G339" i="1"/>
  <c r="I340" i="1"/>
  <c r="G212" i="1"/>
  <c r="I212" i="1" s="1"/>
  <c r="I213" i="1"/>
  <c r="G89" i="1"/>
  <c r="I89" i="1" s="1"/>
  <c r="F247" i="3"/>
  <c r="H247" i="3" s="1"/>
  <c r="H249" i="2"/>
  <c r="J249" i="2" s="1"/>
  <c r="H65" i="2"/>
  <c r="J65" i="2" s="1"/>
  <c r="G295" i="1"/>
  <c r="I295" i="1" s="1"/>
  <c r="H150" i="2"/>
  <c r="J150" i="2" s="1"/>
  <c r="H146" i="2"/>
  <c r="J146" i="2" s="1"/>
  <c r="G107" i="1"/>
  <c r="I107" i="1" s="1"/>
  <c r="G166" i="1"/>
  <c r="I166" i="1" s="1"/>
  <c r="G173" i="1"/>
  <c r="I173" i="1" s="1"/>
  <c r="G216" i="1"/>
  <c r="I216" i="1" s="1"/>
  <c r="G61" i="1"/>
  <c r="I61" i="1" s="1"/>
  <c r="G355" i="1"/>
  <c r="I355" i="1" s="1"/>
  <c r="G79" i="1"/>
  <c r="G348" i="1"/>
  <c r="I348" i="1" s="1"/>
  <c r="G392" i="1"/>
  <c r="I392" i="1" s="1"/>
  <c r="G406" i="1"/>
  <c r="G65" i="1"/>
  <c r="I65" i="1" s="1"/>
  <c r="G69" i="1"/>
  <c r="I69" i="1" s="1"/>
  <c r="G344" i="1"/>
  <c r="I344" i="1" s="1"/>
  <c r="G142" i="1"/>
  <c r="I142" i="1" s="1"/>
  <c r="G101" i="1"/>
  <c r="I101" i="1" s="1"/>
  <c r="G134" i="1"/>
  <c r="I134" i="1" s="1"/>
  <c r="G54" i="1"/>
  <c r="I54" i="1" s="1"/>
  <c r="G74" i="1"/>
  <c r="G120" i="1"/>
  <c r="I120" i="1" s="1"/>
  <c r="G139" i="1"/>
  <c r="I139" i="1" s="1"/>
  <c r="G156" i="1"/>
  <c r="I156" i="1" s="1"/>
  <c r="I226" i="1"/>
  <c r="H391" i="2"/>
  <c r="J391" i="2" s="1"/>
  <c r="H380" i="2"/>
  <c r="J380" i="2" s="1"/>
  <c r="H326" i="2"/>
  <c r="J326" i="2" s="1"/>
  <c r="H297" i="2"/>
  <c r="J297" i="2" s="1"/>
  <c r="H290" i="2"/>
  <c r="J290" i="2" s="1"/>
  <c r="H284" i="2"/>
  <c r="J284" i="2" s="1"/>
  <c r="H267" i="2"/>
  <c r="H253" i="2"/>
  <c r="J253" i="2" s="1"/>
  <c r="H173" i="2"/>
  <c r="H167" i="2"/>
  <c r="J167" i="2" s="1"/>
  <c r="H157" i="2"/>
  <c r="J157" i="2" s="1"/>
  <c r="H128" i="2"/>
  <c r="J128" i="2" s="1"/>
  <c r="H104" i="2"/>
  <c r="H94" i="2"/>
  <c r="J94" i="2" s="1"/>
  <c r="H62" i="2"/>
  <c r="J62" i="2" s="1"/>
  <c r="F369" i="3"/>
  <c r="H369" i="3" s="1"/>
  <c r="F355" i="3"/>
  <c r="H355" i="3" s="1"/>
  <c r="F313" i="3"/>
  <c r="H313" i="3" s="1"/>
  <c r="F278" i="3"/>
  <c r="F268" i="3"/>
  <c r="H268" i="3" s="1"/>
  <c r="F251" i="3"/>
  <c r="H251" i="3" s="1"/>
  <c r="F168" i="3"/>
  <c r="H168" i="3" s="1"/>
  <c r="F146" i="3"/>
  <c r="H146" i="3" s="1"/>
  <c r="F91" i="3"/>
  <c r="H91" i="3" s="1"/>
  <c r="F81" i="3"/>
  <c r="F70" i="3"/>
  <c r="H70" i="3" s="1"/>
  <c r="F62" i="3"/>
  <c r="H62" i="3" s="1"/>
  <c r="F38" i="3"/>
  <c r="H38" i="3" s="1"/>
  <c r="G57" i="1"/>
  <c r="I57" i="1" s="1"/>
  <c r="G124" i="1"/>
  <c r="I124" i="1" s="1"/>
  <c r="G194" i="1"/>
  <c r="G231" i="1"/>
  <c r="I231" i="1" s="1"/>
  <c r="G266" i="1"/>
  <c r="I266" i="1" s="1"/>
  <c r="H389" i="2"/>
  <c r="J389" i="2" s="1"/>
  <c r="H378" i="2"/>
  <c r="J378" i="2" s="1"/>
  <c r="H319" i="2"/>
  <c r="J319" i="2" s="1"/>
  <c r="H295" i="2"/>
  <c r="J295" i="2" s="1"/>
  <c r="H278" i="2"/>
  <c r="J278" i="2" s="1"/>
  <c r="H231" i="2"/>
  <c r="J231" i="2" s="1"/>
  <c r="H140" i="2"/>
  <c r="J140" i="2" s="1"/>
  <c r="H126" i="2"/>
  <c r="J126" i="2" s="1"/>
  <c r="H88" i="2"/>
  <c r="J88" i="2" s="1"/>
  <c r="H60" i="2"/>
  <c r="J60" i="2" s="1"/>
  <c r="H49" i="2"/>
  <c r="J49" i="2" s="1"/>
  <c r="H35" i="2"/>
  <c r="J35" i="2" s="1"/>
  <c r="F383" i="3"/>
  <c r="H383" i="3" s="1"/>
  <c r="F340" i="3"/>
  <c r="H340" i="3" s="1"/>
  <c r="F329" i="3"/>
  <c r="H329" i="3" s="1"/>
  <c r="F311" i="3"/>
  <c r="H311" i="3" s="1"/>
  <c r="F286" i="3"/>
  <c r="H286" i="3" s="1"/>
  <c r="F266" i="3"/>
  <c r="H266" i="3" s="1"/>
  <c r="F221" i="3"/>
  <c r="H221" i="3" s="1"/>
  <c r="F182" i="3"/>
  <c r="H182" i="3" s="1"/>
  <c r="F166" i="3"/>
  <c r="H166" i="3" s="1"/>
  <c r="F150" i="3"/>
  <c r="H150" i="3" s="1"/>
  <c r="F127" i="3"/>
  <c r="H127" i="3" s="1"/>
  <c r="F104" i="3"/>
  <c r="H104" i="3" s="1"/>
  <c r="F89" i="3"/>
  <c r="H89" i="3" s="1"/>
  <c r="F67" i="3"/>
  <c r="H67" i="3" s="1"/>
  <c r="F60" i="3"/>
  <c r="H60" i="3" s="1"/>
  <c r="F47" i="3"/>
  <c r="H47" i="3" s="1"/>
  <c r="F36" i="3"/>
  <c r="H36" i="3" s="1"/>
  <c r="H136" i="2"/>
  <c r="J136" i="2" s="1"/>
  <c r="G153" i="1"/>
  <c r="I153" i="1" s="1"/>
  <c r="G287" i="1"/>
  <c r="I287" i="1" s="1"/>
  <c r="H386" i="2"/>
  <c r="J386" i="2" s="1"/>
  <c r="H375" i="2"/>
  <c r="J375" i="2" s="1"/>
  <c r="H317" i="2"/>
  <c r="J317" i="2" s="1"/>
  <c r="H293" i="2"/>
  <c r="J293" i="2" s="1"/>
  <c r="H287" i="2"/>
  <c r="J287" i="2" s="1"/>
  <c r="H238" i="2"/>
  <c r="J238" i="2" s="1"/>
  <c r="H222" i="2"/>
  <c r="J222" i="2" s="1"/>
  <c r="H190" i="2"/>
  <c r="J190" i="2" s="1"/>
  <c r="H181" i="2"/>
  <c r="J181" i="2" s="1"/>
  <c r="H154" i="2"/>
  <c r="J154" i="2" s="1"/>
  <c r="H131" i="2"/>
  <c r="J131" i="2" s="1"/>
  <c r="H121" i="2"/>
  <c r="J121" i="2" s="1"/>
  <c r="H99" i="2"/>
  <c r="J99" i="2" s="1"/>
  <c r="H86" i="2"/>
  <c r="J86" i="2" s="1"/>
  <c r="H73" i="2"/>
  <c r="H57" i="2"/>
  <c r="J57" i="2" s="1"/>
  <c r="H46" i="2"/>
  <c r="J46" i="2" s="1"/>
  <c r="H33" i="2"/>
  <c r="J33" i="2" s="1"/>
  <c r="F379" i="3"/>
  <c r="H379" i="3" s="1"/>
  <c r="F374" i="3"/>
  <c r="F351" i="3"/>
  <c r="H351" i="3" s="1"/>
  <c r="F321" i="3"/>
  <c r="H321" i="3" s="1"/>
  <c r="F309" i="3"/>
  <c r="H309" i="3" s="1"/>
  <c r="F302" i="3"/>
  <c r="H302" i="3" s="1"/>
  <c r="F273" i="3"/>
  <c r="H273" i="3" s="1"/>
  <c r="F254" i="3"/>
  <c r="H254" i="3" s="1"/>
  <c r="F227" i="3"/>
  <c r="H227" i="3" s="1"/>
  <c r="F173" i="3"/>
  <c r="H173" i="3" s="1"/>
  <c r="F125" i="3"/>
  <c r="H125" i="3" s="1"/>
  <c r="F99" i="3"/>
  <c r="F74" i="3"/>
  <c r="H74" i="3" s="1"/>
  <c r="F64" i="3"/>
  <c r="H64" i="3" s="1"/>
  <c r="F45" i="3"/>
  <c r="H45" i="3" s="1"/>
  <c r="F34" i="3"/>
  <c r="H34" i="3" s="1"/>
  <c r="G279" i="1"/>
  <c r="G147" i="1"/>
  <c r="G223" i="1"/>
  <c r="I223" i="1" s="1"/>
  <c r="G262" i="1"/>
  <c r="I262" i="1" s="1"/>
  <c r="H393" i="2"/>
  <c r="J393" i="2" s="1"/>
  <c r="H382" i="2"/>
  <c r="J382" i="2" s="1"/>
  <c r="H333" i="2"/>
  <c r="J333" i="2" s="1"/>
  <c r="H306" i="2"/>
  <c r="J306" i="2" s="1"/>
  <c r="H275" i="2"/>
  <c r="J275" i="2" s="1"/>
  <c r="H255" i="2"/>
  <c r="J255" i="2" s="1"/>
  <c r="H228" i="2"/>
  <c r="J228" i="2" s="1"/>
  <c r="H220" i="2"/>
  <c r="J220" i="2" s="1"/>
  <c r="H178" i="2"/>
  <c r="J178" i="2" s="1"/>
  <c r="H170" i="2"/>
  <c r="H159" i="2"/>
  <c r="J159" i="2" s="1"/>
  <c r="H119" i="2"/>
  <c r="J119" i="2" s="1"/>
  <c r="H97" i="2"/>
  <c r="H84" i="2"/>
  <c r="J84" i="2" s="1"/>
  <c r="H78" i="2"/>
  <c r="H37" i="2"/>
  <c r="J37" i="2" s="1"/>
  <c r="F371" i="3"/>
  <c r="H371" i="3" s="1"/>
  <c r="F357" i="3"/>
  <c r="H357" i="3" s="1"/>
  <c r="F333" i="3"/>
  <c r="H333" i="3" s="1"/>
  <c r="F319" i="3"/>
  <c r="H319" i="3" s="1"/>
  <c r="F295" i="3"/>
  <c r="H295" i="3" s="1"/>
  <c r="F283" i="3"/>
  <c r="H283" i="3" s="1"/>
  <c r="F271" i="3"/>
  <c r="H271" i="3" s="1"/>
  <c r="F224" i="3"/>
  <c r="H224" i="3" s="1"/>
  <c r="F171" i="3"/>
  <c r="H171" i="3" s="1"/>
  <c r="F163" i="3"/>
  <c r="H163" i="3" s="1"/>
  <c r="F123" i="3"/>
  <c r="H123" i="3" s="1"/>
  <c r="F96" i="3"/>
  <c r="H96" i="3" s="1"/>
  <c r="F72" i="3"/>
  <c r="H72" i="3" s="1"/>
  <c r="F49" i="3"/>
  <c r="H49" i="3" s="1"/>
  <c r="F42" i="3"/>
  <c r="H42" i="3" s="1"/>
  <c r="F30" i="3"/>
  <c r="H30" i="3" s="1"/>
  <c r="H260" i="2"/>
  <c r="J260" i="2" s="1"/>
  <c r="H263" i="2"/>
  <c r="J263" i="2" s="1"/>
  <c r="H234" i="2"/>
  <c r="J234" i="2" s="1"/>
  <c r="F261" i="3"/>
  <c r="H261" i="3" s="1"/>
  <c r="F239" i="3"/>
  <c r="H239" i="3" s="1"/>
  <c r="F235" i="3"/>
  <c r="H235" i="3" s="1"/>
  <c r="F231" i="3"/>
  <c r="H231" i="3" s="1"/>
  <c r="F143" i="3"/>
  <c r="H245" i="2"/>
  <c r="J245" i="2" s="1"/>
  <c r="H241" i="2"/>
  <c r="J241" i="2" s="1"/>
  <c r="G409" i="1"/>
  <c r="I409" i="1" s="1"/>
  <c r="G247" i="1"/>
  <c r="G381" i="1"/>
  <c r="I381" i="1" s="1"/>
  <c r="G282" i="1"/>
  <c r="I282" i="1" s="1"/>
  <c r="G367" i="1"/>
  <c r="I367" i="1" s="1"/>
  <c r="G396" i="1"/>
  <c r="I396" i="1" s="1"/>
  <c r="G183" i="1"/>
  <c r="I183" i="1" s="1"/>
  <c r="G84" i="1"/>
  <c r="I84" i="1" s="1"/>
  <c r="J97" i="2" l="1"/>
  <c r="H96" i="2"/>
  <c r="J96" i="2" s="1"/>
  <c r="I279" i="1"/>
  <c r="G278" i="1"/>
  <c r="I278" i="1" s="1"/>
  <c r="F98" i="3"/>
  <c r="H98" i="3" s="1"/>
  <c r="H99" i="3"/>
  <c r="F277" i="3"/>
  <c r="H277" i="3" s="1"/>
  <c r="H278" i="3"/>
  <c r="F142" i="3"/>
  <c r="H142" i="3" s="1"/>
  <c r="H143" i="3"/>
  <c r="F373" i="3"/>
  <c r="H373" i="3" s="1"/>
  <c r="H374" i="3"/>
  <c r="F80" i="3"/>
  <c r="H80" i="3" s="1"/>
  <c r="H81" i="3"/>
  <c r="J173" i="2"/>
  <c r="H172" i="2"/>
  <c r="J172" i="2" s="1"/>
  <c r="G78" i="1"/>
  <c r="I78" i="1" s="1"/>
  <c r="I79" i="1"/>
  <c r="G246" i="1"/>
  <c r="I246" i="1" s="1"/>
  <c r="I247" i="1"/>
  <c r="G73" i="1"/>
  <c r="I73" i="1" s="1"/>
  <c r="I74" i="1"/>
  <c r="G405" i="1"/>
  <c r="I405" i="1" s="1"/>
  <c r="I406" i="1"/>
  <c r="G338" i="1"/>
  <c r="I339" i="1"/>
  <c r="G146" i="1"/>
  <c r="I146" i="1" s="1"/>
  <c r="I147" i="1"/>
  <c r="H103" i="2"/>
  <c r="J103" i="2" s="1"/>
  <c r="J104" i="2"/>
  <c r="H72" i="2"/>
  <c r="J72" i="2" s="1"/>
  <c r="J73" i="2"/>
  <c r="G193" i="1"/>
  <c r="I193" i="1" s="1"/>
  <c r="I194" i="1"/>
  <c r="H266" i="2"/>
  <c r="J266" i="2" s="1"/>
  <c r="J267" i="2"/>
  <c r="H169" i="2"/>
  <c r="J169" i="2" s="1"/>
  <c r="J170" i="2"/>
  <c r="H77" i="2"/>
  <c r="J77" i="2" s="1"/>
  <c r="J78" i="2"/>
  <c r="F270" i="3"/>
  <c r="H270" i="3" s="1"/>
  <c r="H252" i="2"/>
  <c r="J252" i="2" s="1"/>
  <c r="G60" i="1"/>
  <c r="I60" i="1" s="1"/>
  <c r="G215" i="1"/>
  <c r="I215" i="1" s="1"/>
  <c r="H64" i="2"/>
  <c r="J64" i="2" s="1"/>
  <c r="G245" i="1"/>
  <c r="I245" i="1" s="1"/>
  <c r="G165" i="1"/>
  <c r="I165" i="1" s="1"/>
  <c r="G347" i="1"/>
  <c r="I347" i="1" s="1"/>
  <c r="G372" i="1"/>
  <c r="H283" i="2"/>
  <c r="J283" i="2" s="1"/>
  <c r="H149" i="2"/>
  <c r="J149" i="2" s="1"/>
  <c r="H305" i="2"/>
  <c r="J305" i="2" s="1"/>
  <c r="G258" i="1"/>
  <c r="I258" i="1" s="1"/>
  <c r="F181" i="3"/>
  <c r="H181" i="3" s="1"/>
  <c r="G265" i="1"/>
  <c r="I265" i="1" s="1"/>
  <c r="G294" i="1"/>
  <c r="I294" i="1" s="1"/>
  <c r="G83" i="1"/>
  <c r="I83" i="1" s="1"/>
  <c r="G172" i="1"/>
  <c r="I172" i="1" s="1"/>
  <c r="F44" i="3"/>
  <c r="H44" i="3" s="1"/>
  <c r="G354" i="1"/>
  <c r="I354" i="1" s="1"/>
  <c r="G138" i="1"/>
  <c r="I138" i="1" s="1"/>
  <c r="F59" i="3"/>
  <c r="H59" i="3" s="1"/>
  <c r="H32" i="2"/>
  <c r="J32" i="2" s="1"/>
  <c r="G50" i="1"/>
  <c r="I50" i="1" s="1"/>
  <c r="H118" i="2"/>
  <c r="J118" i="2" s="1"/>
  <c r="F88" i="3"/>
  <c r="H88" i="3" s="1"/>
  <c r="H292" i="2"/>
  <c r="J292" i="2" s="1"/>
  <c r="H125" i="2"/>
  <c r="J125" i="2" s="1"/>
  <c r="F265" i="3"/>
  <c r="H265" i="3" s="1"/>
  <c r="G380" i="1"/>
  <c r="I380" i="1" s="1"/>
  <c r="G106" i="1"/>
  <c r="I106" i="1" s="1"/>
  <c r="G395" i="1"/>
  <c r="I395" i="1" s="1"/>
  <c r="G343" i="1"/>
  <c r="I343" i="1" s="1"/>
  <c r="G391" i="1"/>
  <c r="I391" i="1" s="1"/>
  <c r="H83" i="2"/>
  <c r="F33" i="3"/>
  <c r="H33" i="3" s="1"/>
  <c r="F165" i="3"/>
  <c r="H165" i="3" s="1"/>
  <c r="F354" i="3"/>
  <c r="H354" i="3" s="1"/>
  <c r="H316" i="2"/>
  <c r="J316" i="2" s="1"/>
  <c r="F308" i="3"/>
  <c r="H308" i="3" s="1"/>
  <c r="F122" i="3"/>
  <c r="F69" i="3"/>
  <c r="H69" i="3" s="1"/>
  <c r="F318" i="3"/>
  <c r="H318" i="3" s="1"/>
  <c r="H240" i="2"/>
  <c r="J240" i="2" s="1"/>
  <c r="F230" i="3"/>
  <c r="H230" i="3" s="1"/>
  <c r="F260" i="3"/>
  <c r="H219" i="2"/>
  <c r="J219" i="2" s="1"/>
  <c r="H156" i="2"/>
  <c r="J156" i="2" s="1"/>
  <c r="F238" i="3"/>
  <c r="H238" i="3" s="1"/>
  <c r="H388" i="2"/>
  <c r="J388" i="2" s="1"/>
  <c r="H377" i="2"/>
  <c r="J377" i="2" s="1"/>
  <c r="F368" i="3"/>
  <c r="H368" i="3" s="1"/>
  <c r="H233" i="2"/>
  <c r="J233" i="2" s="1"/>
  <c r="H259" i="2"/>
  <c r="J259" i="2" s="1"/>
  <c r="F29" i="3"/>
  <c r="H29" i="3" s="1"/>
  <c r="F95" i="3"/>
  <c r="H95" i="3" s="1"/>
  <c r="F170" i="3"/>
  <c r="H170" i="3" s="1"/>
  <c r="F223" i="3"/>
  <c r="H223" i="3" s="1"/>
  <c r="F282" i="3"/>
  <c r="H282" i="3" s="1"/>
  <c r="F332" i="3"/>
  <c r="H332" i="3" s="1"/>
  <c r="H274" i="2"/>
  <c r="J274" i="2" s="1"/>
  <c r="H332" i="2"/>
  <c r="J332" i="2" s="1"/>
  <c r="F350" i="3"/>
  <c r="H350" i="3" s="1"/>
  <c r="H56" i="2"/>
  <c r="J56" i="2" s="1"/>
  <c r="H180" i="2"/>
  <c r="J180" i="2" s="1"/>
  <c r="H237" i="2"/>
  <c r="J237" i="2" s="1"/>
  <c r="H374" i="2"/>
  <c r="J374" i="2" s="1"/>
  <c r="F66" i="3"/>
  <c r="H66" i="3" s="1"/>
  <c r="F328" i="3"/>
  <c r="H328" i="3" s="1"/>
  <c r="F382" i="3"/>
  <c r="H382" i="3" s="1"/>
  <c r="H48" i="2"/>
  <c r="J48" i="2" s="1"/>
  <c r="H139" i="2"/>
  <c r="J139" i="2" s="1"/>
  <c r="H230" i="2"/>
  <c r="J230" i="2" s="1"/>
  <c r="H277" i="2"/>
  <c r="J277" i="2" s="1"/>
  <c r="F250" i="3"/>
  <c r="H250" i="3" s="1"/>
  <c r="H93" i="2"/>
  <c r="J93" i="2" s="1"/>
  <c r="H289" i="2"/>
  <c r="J289" i="2" s="1"/>
  <c r="H325" i="2"/>
  <c r="J325" i="2" s="1"/>
  <c r="G100" i="1"/>
  <c r="I100" i="1" s="1"/>
  <c r="H244" i="2"/>
  <c r="J244" i="2" s="1"/>
  <c r="H262" i="2"/>
  <c r="J262" i="2" s="1"/>
  <c r="F234" i="3"/>
  <c r="H234" i="3" s="1"/>
  <c r="F41" i="3"/>
  <c r="H41" i="3" s="1"/>
  <c r="F162" i="3"/>
  <c r="F294" i="3"/>
  <c r="H294" i="3" s="1"/>
  <c r="H177" i="2"/>
  <c r="J177" i="2" s="1"/>
  <c r="H227" i="2"/>
  <c r="J227" i="2" s="1"/>
  <c r="F226" i="3"/>
  <c r="H226" i="3" s="1"/>
  <c r="F253" i="3"/>
  <c r="H253" i="3" s="1"/>
  <c r="F301" i="3"/>
  <c r="H301" i="3" s="1"/>
  <c r="F378" i="3"/>
  <c r="H378" i="3" s="1"/>
  <c r="H45" i="2"/>
  <c r="J45" i="2" s="1"/>
  <c r="H130" i="2"/>
  <c r="J130" i="2" s="1"/>
  <c r="H153" i="2"/>
  <c r="J153" i="2" s="1"/>
  <c r="H189" i="2"/>
  <c r="J189" i="2" s="1"/>
  <c r="H286" i="2"/>
  <c r="J286" i="2" s="1"/>
  <c r="H385" i="2"/>
  <c r="J385" i="2" s="1"/>
  <c r="F103" i="3"/>
  <c r="H103" i="3" s="1"/>
  <c r="F149" i="3"/>
  <c r="H149" i="3" s="1"/>
  <c r="F220" i="3"/>
  <c r="F285" i="3"/>
  <c r="H285" i="3" s="1"/>
  <c r="F339" i="3"/>
  <c r="H339" i="3" s="1"/>
  <c r="G123" i="1"/>
  <c r="I123" i="1" s="1"/>
  <c r="F145" i="3"/>
  <c r="H145" i="3" s="1"/>
  <c r="F246" i="3"/>
  <c r="H166" i="2"/>
  <c r="J166" i="2" s="1"/>
  <c r="H248" i="2"/>
  <c r="J248" i="2" s="1"/>
  <c r="G119" i="1"/>
  <c r="I119" i="1" s="1"/>
  <c r="G211" i="1"/>
  <c r="I211" i="1" s="1"/>
  <c r="G133" i="1"/>
  <c r="I133" i="1" s="1"/>
  <c r="G327" i="1" l="1"/>
  <c r="I338" i="1"/>
  <c r="I327" i="1" s="1"/>
  <c r="H220" i="3"/>
  <c r="H214" i="3" s="1"/>
  <c r="F214" i="3"/>
  <c r="H246" i="3"/>
  <c r="F242" i="3"/>
  <c r="H242" i="3" s="1"/>
  <c r="J83" i="2"/>
  <c r="H162" i="3"/>
  <c r="F161" i="3"/>
  <c r="H161" i="3" s="1"/>
  <c r="F256" i="3"/>
  <c r="H256" i="3" s="1"/>
  <c r="H260" i="3"/>
  <c r="F121" i="3"/>
  <c r="H121" i="3" s="1"/>
  <c r="H122" i="3"/>
  <c r="G366" i="1"/>
  <c r="I366" i="1" s="1"/>
  <c r="I372" i="1"/>
  <c r="F281" i="3"/>
  <c r="H281" i="3" s="1"/>
  <c r="F40" i="3"/>
  <c r="H40" i="3" s="1"/>
  <c r="H282" i="2"/>
  <c r="J282" i="2" s="1"/>
  <c r="H384" i="2"/>
  <c r="J384" i="2" s="1"/>
  <c r="F58" i="3"/>
  <c r="H58" i="3" s="1"/>
  <c r="F87" i="3"/>
  <c r="H87" i="3" s="1"/>
  <c r="F229" i="3"/>
  <c r="H229" i="3" s="1"/>
  <c r="H218" i="2"/>
  <c r="J218" i="2" s="1"/>
  <c r="F264" i="3"/>
  <c r="H264" i="3" s="1"/>
  <c r="H59" i="2"/>
  <c r="G105" i="1"/>
  <c r="I105" i="1" s="1"/>
  <c r="F338" i="3"/>
  <c r="H338" i="3" s="1"/>
  <c r="H324" i="2"/>
  <c r="J324" i="2" s="1"/>
  <c r="F331" i="3"/>
  <c r="H331" i="3" s="1"/>
  <c r="F359" i="3"/>
  <c r="H142" i="2"/>
  <c r="H76" i="2" s="1"/>
  <c r="F148" i="3"/>
  <c r="H148" i="3" s="1"/>
  <c r="F300" i="3"/>
  <c r="H300" i="3" s="1"/>
  <c r="H331" i="2"/>
  <c r="J331" i="2" s="1"/>
  <c r="F141" i="3"/>
  <c r="H141" i="3" s="1"/>
  <c r="H315" i="2"/>
  <c r="J315" i="2" s="1"/>
  <c r="H31" i="2"/>
  <c r="J31" i="2" s="1"/>
  <c r="G293" i="1"/>
  <c r="I293" i="1" s="1"/>
  <c r="F180" i="3"/>
  <c r="H180" i="3" s="1"/>
  <c r="H152" i="3"/>
  <c r="H44" i="2"/>
  <c r="J44" i="2" s="1"/>
  <c r="G118" i="1"/>
  <c r="I118" i="1" s="1"/>
  <c r="G192" i="1"/>
  <c r="I192" i="1" s="1"/>
  <c r="G49" i="1"/>
  <c r="I49" i="1" s="1"/>
  <c r="F367" i="3"/>
  <c r="H367" i="3" s="1"/>
  <c r="H273" i="2"/>
  <c r="J273" i="2" s="1"/>
  <c r="F307" i="3"/>
  <c r="H307" i="3" s="1"/>
  <c r="G145" i="1"/>
  <c r="I145" i="1" s="1"/>
  <c r="G404" i="1"/>
  <c r="I404" i="1" s="1"/>
  <c r="G137" i="1"/>
  <c r="I137" i="1" s="1"/>
  <c r="F32" i="3"/>
  <c r="H32" i="3" s="1"/>
  <c r="G390" i="1"/>
  <c r="I390" i="1" s="1"/>
  <c r="G379" i="1"/>
  <c r="I379" i="1" s="1"/>
  <c r="G132" i="1"/>
  <c r="I132" i="1" s="1"/>
  <c r="F327" i="3"/>
  <c r="H327" i="3" s="1"/>
  <c r="H330" i="2"/>
  <c r="J330" i="2" s="1"/>
  <c r="F28" i="3"/>
  <c r="H28" i="3" s="1"/>
  <c r="F377" i="3"/>
  <c r="H377" i="3" s="1"/>
  <c r="G99" i="1"/>
  <c r="I99" i="1" s="1"/>
  <c r="H323" i="2"/>
  <c r="J323" i="2" s="1"/>
  <c r="F79" i="3"/>
  <c r="H79" i="3" s="1"/>
  <c r="F381" i="3"/>
  <c r="H381" i="3" s="1"/>
  <c r="H373" i="2"/>
  <c r="J373" i="2" s="1"/>
  <c r="F120" i="3" l="1"/>
  <c r="H120" i="3" s="1"/>
  <c r="F353" i="3"/>
  <c r="H353" i="3" s="1"/>
  <c r="H359" i="3"/>
  <c r="J76" i="2"/>
  <c r="J142" i="2"/>
  <c r="H55" i="2"/>
  <c r="J55" i="2" s="1"/>
  <c r="J59" i="2"/>
  <c r="G33" i="1"/>
  <c r="I33" i="1" s="1"/>
  <c r="H372" i="2"/>
  <c r="J372" i="2" s="1"/>
  <c r="G104" i="1"/>
  <c r="I104" i="1" s="1"/>
  <c r="G342" i="1"/>
  <c r="I342" i="1" s="1"/>
  <c r="H314" i="2"/>
  <c r="F376" i="3"/>
  <c r="H376" i="3" s="1"/>
  <c r="F27" i="3"/>
  <c r="H27" i="3" s="1"/>
  <c r="G131" i="1"/>
  <c r="I131" i="1" s="1"/>
  <c r="G403" i="1"/>
  <c r="I403" i="1" s="1"/>
  <c r="G257" i="1"/>
  <c r="I257" i="1" s="1"/>
  <c r="G389" i="1"/>
  <c r="I389" i="1" s="1"/>
  <c r="H217" i="2"/>
  <c r="J217" i="2" s="1"/>
  <c r="F213" i="3"/>
  <c r="H213" i="3" s="1"/>
  <c r="F280" i="3"/>
  <c r="H280" i="3" s="1"/>
  <c r="F366" i="3"/>
  <c r="H366" i="3" s="1"/>
  <c r="H30" i="2"/>
  <c r="J30" i="2" s="1"/>
  <c r="H329" i="2"/>
  <c r="J329" i="2" s="1"/>
  <c r="F115" i="3"/>
  <c r="H115" i="3" s="1"/>
  <c r="H322" i="2"/>
  <c r="J322" i="2" s="1"/>
  <c r="H272" i="2"/>
  <c r="J272" i="2" s="1"/>
  <c r="H71" i="2"/>
  <c r="J71" i="2" s="1"/>
  <c r="H313" i="2" l="1"/>
  <c r="J313" i="2" s="1"/>
  <c r="J314" i="2"/>
  <c r="H54" i="2"/>
  <c r="J54" i="2" s="1"/>
  <c r="F326" i="3"/>
  <c r="H326" i="3" s="1"/>
  <c r="G191" i="1"/>
  <c r="I191" i="1" s="1"/>
  <c r="H70" i="2"/>
  <c r="J70" i="2" s="1"/>
  <c r="F198" i="3"/>
  <c r="H198" i="3" s="1"/>
  <c r="F136" i="3"/>
  <c r="H136" i="3" s="1"/>
  <c r="H216" i="2"/>
  <c r="J216" i="2" s="1"/>
  <c r="H281" i="2"/>
  <c r="J281" i="2" s="1"/>
  <c r="H271" i="2"/>
  <c r="J271" i="2" s="1"/>
  <c r="H29" i="2"/>
  <c r="J29" i="2" s="1"/>
  <c r="H321" i="2"/>
  <c r="J321" i="2" s="1"/>
  <c r="H328" i="2"/>
  <c r="J328" i="2" s="1"/>
  <c r="F197" i="3" l="1"/>
  <c r="F187" i="3" s="1"/>
  <c r="H53" i="2"/>
  <c r="H215" i="2"/>
  <c r="G419" i="1"/>
  <c r="H28" i="2"/>
  <c r="J28" i="2" s="1"/>
  <c r="H69" i="2"/>
  <c r="J69" i="2" s="1"/>
  <c r="H280" i="2"/>
  <c r="J280" i="2" s="1"/>
  <c r="H43" i="2"/>
  <c r="J43" i="2" s="1"/>
  <c r="H270" i="2"/>
  <c r="J270" i="2" s="1"/>
  <c r="H187" i="3" l="1"/>
  <c r="H197" i="3"/>
  <c r="H52" i="2"/>
  <c r="J52" i="2" s="1"/>
  <c r="J53" i="2"/>
  <c r="H207" i="2"/>
  <c r="J207" i="2" s="1"/>
  <c r="J215" i="2"/>
  <c r="H75" i="2"/>
  <c r="J75" i="2" s="1"/>
  <c r="H42" i="2"/>
  <c r="J42" i="2" s="1"/>
  <c r="H269" i="2"/>
  <c r="J269" i="2" s="1"/>
  <c r="F179" i="3" l="1"/>
  <c r="H51" i="2"/>
  <c r="J51" i="2" s="1"/>
  <c r="H27" i="2"/>
  <c r="J27" i="2" l="1"/>
  <c r="H401" i="2"/>
  <c r="J401" i="2" s="1"/>
  <c r="F389" i="3"/>
  <c r="H389" i="3" s="1"/>
  <c r="H179" i="3"/>
  <c r="H419" i="1"/>
  <c r="I419" i="1" s="1"/>
</calcChain>
</file>

<file path=xl/sharedStrings.xml><?xml version="1.0" encoding="utf-8"?>
<sst xmlns="http://schemas.openxmlformats.org/spreadsheetml/2006/main" count="5611" uniqueCount="407">
  <si>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</si>
  <si>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</si>
  <si>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</si>
  <si>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</si>
  <si>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</si>
  <si>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</si>
  <si>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</si>
  <si>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</si>
  <si>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</si>
  <si>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</si>
  <si>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</si>
  <si>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</si>
  <si>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</si>
  <si>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</si>
  <si>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</si>
  <si>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</si>
  <si>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</si>
  <si>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</si>
  <si>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</si>
  <si>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</si>
  <si>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</si>
  <si>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</si>
  <si>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</si>
  <si>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</si>
  <si>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</si>
  <si>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</si>
  <si>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</si>
  <si>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</si>
  <si>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</si>
  <si>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</si>
  <si>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</si>
  <si>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</si>
  <si>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</si>
  <si>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</si>
  <si>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</si>
  <si>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</si>
  <si>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</si>
  <si>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</si>
  <si>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</si>
  <si>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</si>
  <si>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</si>
  <si>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</si>
  <si>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</si>
  <si>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</si>
  <si>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</si>
  <si>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</si>
  <si>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</si>
  <si>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</si>
  <si>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</si>
  <si>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</si>
  <si>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</si>
  <si>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</si>
  <si>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</si>
  <si>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</si>
  <si>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</si>
  <si>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</si>
  <si>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</si>
  <si>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</si>
  <si>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</si>
  <si>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</si>
  <si>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</si>
  <si>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</si>
  <si>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</si>
  <si>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</si>
  <si>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</si>
  <si>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</si>
  <si>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</si>
  <si>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</si>
  <si>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</si>
  <si>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</si>
  <si>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</si>
  <si>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</si>
  <si>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</si>
  <si>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</si>
  <si>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</si>
  <si>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</si>
  <si>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</si>
  <si>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</si>
  <si>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</si>
  <si>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</si>
  <si>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</si>
  <si>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</si>
  <si>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</si>
  <si>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</si>
  <si>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</si>
  <si>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</si>
  <si>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</si>
  <si>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</si>
  <si>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</si>
  <si>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</si>
  <si>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</si>
  <si>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</si>
  <si>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</si>
  <si>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</si>
  <si>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</si>
  <si>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</si>
  <si>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</si>
  <si>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</si>
  <si>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</si>
  <si>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</si>
  <si>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</si>
  <si>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</si>
  <si>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</si>
  <si>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</si>
  <si>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</si>
  <si>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</si>
  <si>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</si>
  <si>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</si>
  <si>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</si>
  <si>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</si>
  <si>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</si>
  <si>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</si>
  <si>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</si>
  <si>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</si>
  <si>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</si>
  <si>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</si>
  <si>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</si>
  <si>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</si>
  <si>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</si>
  <si>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</si>
  <si>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</si>
  <si>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</si>
  <si>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</si>
  <si>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</si>
  <si>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</si>
  <si>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</si>
  <si>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</si>
  <si>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</si>
  <si>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</si>
  <si>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</si>
  <si>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</si>
  <si>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</si>
  <si>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</si>
  <si>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</si>
  <si>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</si>
  <si>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</si>
  <si>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</si>
  <si>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</si>
  <si>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</si>
  <si>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</si>
  <si>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</si>
  <si>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0301216710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</si>
  <si>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</si>
  <si>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</si>
  <si>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</si>
  <si>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</si>
  <si>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</si>
  <si>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</si>
  <si>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</si>
  <si>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</si>
  <si>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</si>
  <si>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</si>
  <si>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</si>
  <si>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</si>
  <si>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</si>
  <si>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</si>
  <si>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</si>
  <si>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</si>
  <si>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</si>
  <si>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</si>
  <si>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</si>
  <si>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</si>
  <si>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</si>
  <si>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</si>
  <si>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</si>
  <si>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</si>
  <si>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</si>
  <si>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</si>
  <si>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</si>
  <si>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</si>
  <si>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</si>
  <si>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</si>
  <si>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</si>
  <si>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</si>
  <si>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</si>
  <si>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</si>
  <si>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</si>
  <si>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</si>
  <si>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</si>
  <si>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</si>
  <si>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</si>
  <si>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</si>
  <si>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</si>
  <si>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</si>
  <si>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</si>
  <si>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</si>
  <si>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</si>
  <si>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</si>
  <si>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</si>
  <si>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>к решению районного Совета народных депутатов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</si>
  <si>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</si>
  <si>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</si>
  <si>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</si>
  <si>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</si>
  <si>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</si>
  <si>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</si>
  <si>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</si>
  <si>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</si>
  <si>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</si>
  <si>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</si>
  <si>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</si>
  <si>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</si>
  <si>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</si>
  <si>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</si>
  <si>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</si>
  <si>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</si>
  <si>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Общеэкономические вопросы</t>
  </si>
  <si>
    <t>(рублей)</t>
  </si>
  <si>
    <t>880</t>
  </si>
  <si>
    <t>Специальные расходы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</si>
  <si>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</si>
  <si>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</si>
  <si>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</si>
  <si>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</si>
  <si>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</si>
  <si>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</si>
  <si>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</si>
  <si>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</si>
  <si>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</si>
  <si>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</si>
  <si>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</si>
  <si>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</si>
  <si>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</si>
  <si>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</si>
  <si>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</si>
  <si>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</si>
  <si>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</si>
  <si>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</si>
  <si>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</si>
  <si>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</si>
  <si>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</si>
  <si>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</si>
  <si>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</si>
  <si>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</si>
  <si>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</si>
  <si>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</si>
  <si>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</si>
  <si>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</si>
  <si>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</si>
  <si>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</si>
  <si>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</si>
  <si>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</si>
  <si>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</si>
  <si>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</si>
  <si>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</si>
  <si>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</si>
  <si>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</si>
  <si>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</si>
  <si>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</si>
  <si>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</si>
  <si>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</si>
  <si>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</si>
  <si>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</si>
  <si>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</si>
  <si>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</si>
  <si>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</si>
  <si>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</si>
  <si>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</si>
  <si>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</si>
  <si>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</si>
  <si>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</si>
  <si>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</si>
  <si>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</si>
  <si>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</si>
  <si>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</si>
  <si>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</si>
  <si>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</si>
  <si>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</si>
  <si>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</si>
  <si>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</si>
  <si>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</si>
  <si>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</si>
  <si>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</si>
  <si>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</si>
  <si>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</si>
  <si>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</si>
  <si>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</si>
  <si>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</si>
  <si>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</si>
  <si>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</si>
  <si>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</si>
  <si>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</si>
  <si>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</si>
  <si>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</si>
  <si>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</si>
  <si>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</si>
  <si>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</si>
  <si>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</si>
  <si>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</si>
  <si>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</si>
  <si>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 xml:space="preserve">План на 2019 год  </t>
  </si>
  <si>
    <t xml:space="preserve">План на 2020 год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</si>
  <si>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</si>
  <si>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</si>
  <si>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</si>
  <si>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</si>
  <si>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</si>
  <si>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</si>
  <si>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</si>
  <si>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</si>
  <si>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п.Семки Почепского района Брянской области</t>
  </si>
  <si>
    <t>Газификация п.Рудня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</si>
  <si>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</si>
  <si>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</si>
  <si>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</si>
  <si>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</si>
  <si>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</si>
  <si>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</si>
  <si>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</si>
  <si>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</si>
  <si>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</si>
  <si>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</si>
  <si>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0301284240</t>
  </si>
  <si>
    <t>84240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</si>
  <si>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</si>
  <si>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</si>
  <si>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Реализация мероприятий по обеспечению жильём молодых семей</t>
  </si>
  <si>
    <t xml:space="preserve">Мероприятия по проведению оздоровительной кампании детей </t>
  </si>
  <si>
    <t xml:space="preserve">Софинансирование объектов капитальных вложений муниципальной собственности </t>
  </si>
  <si>
    <t>на 2019 год  и плановый период 2020 и 2021 годов</t>
  </si>
  <si>
    <t xml:space="preserve">План на 2021 год  </t>
  </si>
  <si>
    <t>«О бюджете муниципального  образования «Почепский</t>
  </si>
  <si>
    <t xml:space="preserve"> район» на 2019 год и плановый период 2020 и 2021 годов"</t>
  </si>
  <si>
    <t>район" на 2019 год и плановый период 2020 и 2021 годов"</t>
  </si>
  <si>
    <t>(муниципальным программам и непрограммным направлениям деятельности),</t>
  </si>
  <si>
    <t>группам и подгруппам видов на 2019 год и плановый период 2020 и 2021 годов</t>
  </si>
  <si>
    <t>Строительство артезианской скважины в д. Волжино Почепского района</t>
  </si>
  <si>
    <t>Водозаборные сооружения в н.п. Озаренный Почепского района</t>
  </si>
  <si>
    <t>Водозаборное сооружение н.п. Волжино Почепского районаБрянской области</t>
  </si>
  <si>
    <t>Реконструкция водопроводной сети в п. Первомайский Почепского района Брянской области</t>
  </si>
  <si>
    <t>81170</t>
  </si>
  <si>
    <t>Противодействие коррупции</t>
  </si>
  <si>
    <t>Противодействие коррупции в Почепском районе</t>
  </si>
  <si>
    <t>Формирование единой политики по противодействию коррупции в муниципальном образовании, предупреждение коррупции, выявление и пресечение коррупционных правонарушений, минимизация и (или) ликвидация последствий коррупционных правонарушений</t>
  </si>
  <si>
    <t>Условно утвержденные расходы</t>
  </si>
  <si>
    <t>990</t>
  </si>
  <si>
    <t xml:space="preserve">Обеспечение жильем молодых семей </t>
  </si>
  <si>
    <t xml:space="preserve">Поддержка местных инициатив граждан Почепского района </t>
  </si>
  <si>
    <t xml:space="preserve">Доступная среда для инвалидов Почепского района </t>
  </si>
  <si>
    <t xml:space="preserve">Развитие въездного туризма в Почепском районе </t>
  </si>
  <si>
    <t>Поддержка малого и среднего предпринимательства в Почепском районе</t>
  </si>
  <si>
    <t xml:space="preserve">Управление в сфере культуры </t>
  </si>
  <si>
    <t xml:space="preserve">Развитие дополнительного образования детей </t>
  </si>
  <si>
    <t xml:space="preserve">Развитие культуры Почепского района </t>
  </si>
  <si>
    <t xml:space="preserve">Развитие образования Почепского муниципального района </t>
  </si>
  <si>
    <t xml:space="preserve">Подпрограмма "Поддержка агропромышленного  комплекса Почепского района" </t>
  </si>
  <si>
    <t xml:space="preserve">Подпрограмма "Выполнение функций администрации Почепского района" </t>
  </si>
  <si>
    <t xml:space="preserve">Межбюджетные отношения с муниципальными образованиями </t>
  </si>
  <si>
    <t>Управление муниципальными финансами Почепского района</t>
  </si>
  <si>
    <t>Управление в сфере муниципальных финансов</t>
  </si>
  <si>
    <t>Реализация полномочий органа местного самоуправления Почепского района</t>
  </si>
  <si>
    <t xml:space="preserve">Предоставление услуг в сфере культуры и искусства </t>
  </si>
  <si>
    <t xml:space="preserve">
Социальные выплаты гражданам, кроме публичных нормативных социальных выплат
</t>
  </si>
  <si>
    <t>Строительство артезианской скважины  д. Житня Почепского района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</si>
  <si>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</si>
  <si>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</si>
  <si>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0311184400</t>
  </si>
  <si>
    <t>Другие вопросы в области национальной безопасности и правоохранительной деятельности</t>
  </si>
  <si>
    <t>Повышение безопасности дорожного движения</t>
  </si>
  <si>
    <t>0411181660</t>
  </si>
  <si>
    <t>Бюджетные инвестиции в объекты капитального строительства муниципальной собственности</t>
  </si>
  <si>
    <t>0301281680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</si>
  <si>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</si>
  <si>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</si>
  <si>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81660</t>
  </si>
  <si>
    <t xml:space="preserve">"Безопасность дорожного движения" </t>
  </si>
  <si>
    <t>Подготовка проектно-сметной документации по строительству артезианской скважины в д. Волжино Почепского района</t>
  </si>
  <si>
    <t>Подготовка проектно-сметной документациипо строительству артезианской скважины  в д. Житня Почепского района</t>
  </si>
  <si>
    <t>0301281200</t>
  </si>
  <si>
    <t>Оповещение населения об опасностях, возникающих при военных действий и возникновении чрезвычайных ситуаций</t>
  </si>
  <si>
    <t xml:space="preserve">к решению районного Совета  от 25.12.2018 года № 405                                  </t>
  </si>
  <si>
    <t>от 25.12.2018 года № 405</t>
  </si>
  <si>
    <t>05211L4670</t>
  </si>
  <si>
    <t>Обеспечения развития и укрепления материально-технической базы муниципальных домов культуры внаселенных пунктах с числом жителей до 50 тысяч человек</t>
  </si>
  <si>
    <t>L4670</t>
  </si>
  <si>
    <t>0301212510</t>
  </si>
  <si>
    <t xml:space="preserve">  к решению районного Совета  народных депутатов   </t>
  </si>
  <si>
    <t>«О внесении изменений в решение Почепского районного Совета</t>
  </si>
  <si>
    <t xml:space="preserve"> народных депутатов  "О бюджете  муниципального образования</t>
  </si>
  <si>
    <t xml:space="preserve"> от    .    .2019 года №           </t>
  </si>
  <si>
    <t xml:space="preserve"> «Почепский район» на 2019 год и плановый период 2020 и 2021 годов»</t>
  </si>
  <si>
    <t xml:space="preserve"> Изменения в ведомственную структуру  расходов бюджета муниципального образования "Почепский район"</t>
  </si>
  <si>
    <t>Сумма изменений</t>
  </si>
  <si>
    <t>План на 2019 год после внесенных изменений</t>
  </si>
  <si>
    <t>План на 2020 год после внесенных изменений</t>
  </si>
  <si>
    <t>План на 2021 год после внесенных изменений</t>
  </si>
  <si>
    <t>Приложение №2</t>
  </si>
  <si>
    <t xml:space="preserve"> от    .    .2019 года №    </t>
  </si>
  <si>
    <t xml:space="preserve">  Изменение в  распределение расходов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на 2019 год и плановый период 2020 и 2021 годов</t>
  </si>
  <si>
    <t>Приложение №3</t>
  </si>
  <si>
    <t xml:space="preserve">Изменение в  распределение бюджетных ассигнований по разделам, подразделам, целевым статьям </t>
  </si>
  <si>
    <t>Разработка (актуализация) документов стратегического планирования и прогнозирования</t>
  </si>
  <si>
    <t>0301283390</t>
  </si>
  <si>
    <t>Мероприятия по развитию физической культуры и спорта</t>
  </si>
  <si>
    <t>Мероприятия в сфере коммунального хозяйства</t>
  </si>
  <si>
    <t>Приложение №7.1</t>
  </si>
  <si>
    <t>Приложение №9.1</t>
  </si>
  <si>
    <t>Приложение №8.1</t>
  </si>
  <si>
    <t xml:space="preserve">Обеспечение сохранности автомобильных дорог местного значения и условий безопасности движения по ним </t>
  </si>
  <si>
    <t>03012S6170</t>
  </si>
  <si>
    <t>S6170</t>
  </si>
  <si>
    <t>Пристройка к зданию детского сада №5 "Малыш" в г.Почепе на 55 мест для детей в возрасте от 1,5 до 3 лет</t>
  </si>
  <si>
    <t>81740</t>
  </si>
  <si>
    <t>1201281740</t>
  </si>
  <si>
    <t>Развитие жилищно-коммунального хозяйства Почепского района</t>
  </si>
  <si>
    <t>Поддержка отрасли жилищно-коммунального хозяйства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</si>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</sst>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\ _₽_-;\-* #,##0.00\ _₽_-;_-* &quot;-&quot;??\ _₽_-;_-@_-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10"/>
      <name val="Arial"/>
      <family val="2"/>
      <charset val="204"/>
    </font>
    <font>
      <sz val="10"/>
      <color theme="1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8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34" fillId="0" borderId="0" xfId="42" applyFont="1" applyBorder="1" applyAlignment="1">
      <alignment horizontal="center" wrapText="1"/>
    </xf>
    <xf numFmtId="0" fontId="22" fillId="34" borderId="0" xfId="42" applyFont="1" applyFill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horizontal="center" wrapText="1"/>
    </xf>
    <xf numFmtId="0" fontId="32" fillId="33" borderId="0" xfId="42" applyFont="1" applyFill="1" applyBorder="1" applyAlignment="1">
      <alignment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28" fillId="0" borderId="10" xfId="42" applyFont="1" applyBorder="1" applyAlignment="1">
      <alignment horizontal="center" vertical="center" wrapText="1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32" fillId="34" borderId="0" xfId="42" applyFont="1" applyFill="1" applyBorder="1" applyAlignment="1">
      <alignment horizontal="left" wrapText="1"/>
    </xf>
    <xf numFmtId="43" fontId="26" fillId="0" borderId="0" xfId="48" applyFont="1" applyAlignment="1">
      <alignment vertical="center"/>
    </xf>
    <xf numFmtId="0" fontId="18" fillId="0" borderId="0" xfId="42" quotePrefix="1" applyFont="1" applyBorder="1" applyAlignment="1">
      <alignment horizont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49" fontId="55" fillId="0" borderId="0" xfId="42" applyNumberFormat="1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9" fontId="22" fillId="0" borderId="0" xfId="42" applyNumberFormat="1" applyFont="1" applyAlignment="1">
      <alignment horizontal="center"/>
    </xf>
    <xf numFmtId="0" fontId="32" fillId="0" borderId="0" xfId="42" applyFont="1" applyBorder="1" applyAlignment="1">
      <alignment horizontal="left" vertical="top" wrapText="1"/>
    </xf>
    <xf numFmtId="0" fontId="29" fillId="34" borderId="0" xfId="42" applyFont="1" applyFill="1" applyBorder="1" applyAlignment="1">
      <alignment horizontal="left" wrapText="1"/>
    </xf>
    <xf numFmtId="0" fontId="49" fillId="0" borderId="0" xfId="42" quotePrefix="1" applyFont="1" applyBorder="1" applyAlignment="1">
      <alignment horizontal="center" wrapText="1"/>
    </xf>
    <xf numFmtId="43" fontId="18" fillId="0" borderId="0" xfId="48" applyFont="1" applyAlignment="1">
      <alignment horizontal="right"/>
    </xf>
    <xf numFmtId="49" fontId="22" fillId="34" borderId="0" xfId="42" quotePrefix="1" applyNumberFormat="1" applyFont="1" applyFill="1" applyBorder="1" applyAlignment="1">
      <alignment horizontal="right"/>
    </xf>
    <xf numFmtId="0" fontId="18" fillId="34" borderId="0" xfId="42" quotePrefix="1" applyFont="1" applyFill="1" applyBorder="1" applyAlignment="1">
      <alignment horizontal="right"/>
    </xf>
    <xf numFmtId="49" fontId="18" fillId="34" borderId="0" xfId="42" applyNumberFormat="1" applyFont="1" applyFill="1" applyBorder="1" applyAlignment="1">
      <alignment horizontal="right"/>
    </xf>
    <xf numFmtId="49" fontId="18" fillId="34" borderId="0" xfId="42" quotePrefix="1" applyNumberFormat="1" applyFont="1" applyFill="1" applyBorder="1" applyAlignment="1">
      <alignment horizontal="right"/>
    </xf>
    <xf numFmtId="0" fontId="33" fillId="34" borderId="0" xfId="42" applyFont="1" applyFill="1" applyBorder="1" applyAlignment="1">
      <alignment wrapText="1"/>
    </xf>
    <xf numFmtId="49" fontId="22" fillId="0" borderId="0" xfId="42" quotePrefix="1" applyNumberFormat="1" applyFont="1" applyFill="1" applyBorder="1" applyAlignment="1">
      <alignment horizontal="right" vertical="center"/>
    </xf>
    <xf numFmtId="49" fontId="22" fillId="0" borderId="0" xfId="42" quotePrefix="1" applyNumberFormat="1" applyFont="1" applyBorder="1" applyAlignment="1">
      <alignment horizontal="right" vertical="center"/>
    </xf>
    <xf numFmtId="0" fontId="29" fillId="0" borderId="0" xfId="42" applyFont="1" applyFill="1" applyBorder="1" applyAlignment="1">
      <alignment vertical="top" wrapText="1"/>
    </xf>
    <xf numFmtId="49" fontId="22" fillId="0" borderId="0" xfId="42" applyNumberFormat="1" applyFont="1" applyAlignment="1">
      <alignment horizontal="center"/>
    </xf>
    <xf numFmtId="49" fontId="28" fillId="34" borderId="0" xfId="42" applyNumberFormat="1" applyFont="1" applyFill="1" applyBorder="1" applyAlignment="1">
      <alignment horizontal="right"/>
    </xf>
    <xf numFmtId="49" fontId="28" fillId="34" borderId="0" xfId="42" quotePrefix="1" applyNumberFormat="1" applyFont="1" applyFill="1" applyBorder="1" applyAlignment="1">
      <alignment horizontal="right"/>
    </xf>
    <xf numFmtId="0" fontId="2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26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right" wrapText="1"/>
    </xf>
    <xf numFmtId="49" fontId="26" fillId="34" borderId="0" xfId="42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40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wrapText="1"/>
    </xf>
    <xf numFmtId="0" fontId="28" fillId="34" borderId="0" xfId="42" applyFont="1" applyFill="1" applyBorder="1" applyAlignment="1">
      <alignment horizontal="right" wrapText="1"/>
    </xf>
    <xf numFmtId="0" fontId="34" fillId="34" borderId="0" xfId="42" applyFont="1" applyFill="1" applyBorder="1" applyAlignment="1">
      <alignment horizontal="center" wrapText="1"/>
    </xf>
    <xf numFmtId="0" fontId="28" fillId="34" borderId="0" xfId="42" applyFont="1" applyFill="1" applyBorder="1" applyAlignment="1">
      <alignment horizontal="center" wrapText="1"/>
    </xf>
    <xf numFmtId="0" fontId="37" fillId="34" borderId="0" xfId="42" applyFont="1" applyFill="1" applyBorder="1" applyAlignment="1">
      <alignment horizontal="left" wrapText="1"/>
    </xf>
    <xf numFmtId="0" fontId="18" fillId="34" borderId="0" xfId="42" applyFont="1" applyFill="1" applyBorder="1" applyAlignment="1">
      <alignment horizontal="right" wrapText="1"/>
    </xf>
    <xf numFmtId="0" fontId="43" fillId="34" borderId="0" xfId="43" applyFont="1" applyFill="1" applyBorder="1" applyAlignment="1">
      <alignment horizontal="left" wrapText="1"/>
    </xf>
    <xf numFmtId="0" fontId="29" fillId="34" borderId="0" xfId="42" applyFont="1" applyFill="1" applyBorder="1" applyAlignment="1">
      <alignment vertical="center" wrapText="1"/>
    </xf>
    <xf numFmtId="49" fontId="26" fillId="34" borderId="0" xfId="42" quotePrefix="1" applyNumberFormat="1" applyFont="1" applyFill="1" applyBorder="1" applyAlignment="1">
      <alignment horizontal="right"/>
    </xf>
    <xf numFmtId="0" fontId="24" fillId="34" borderId="0" xfId="42" applyFont="1" applyFill="1" applyBorder="1" applyAlignment="1">
      <alignment horizontal="center" wrapText="1"/>
    </xf>
    <xf numFmtId="0" fontId="26" fillId="34" borderId="0" xfId="42" applyFont="1" applyFill="1" applyBorder="1" applyAlignment="1">
      <alignment horizontal="left" wrapText="1"/>
    </xf>
    <xf numFmtId="0" fontId="42" fillId="34" borderId="0" xfId="42" applyFont="1" applyFill="1" applyBorder="1" applyAlignment="1">
      <alignment horizontal="left" wrapText="1"/>
    </xf>
    <xf numFmtId="0" fontId="22" fillId="34" borderId="0" xfId="42" applyNumberFormat="1" applyFont="1" applyFill="1" applyBorder="1" applyAlignment="1">
      <alignment horizontal="right" wrapText="1"/>
    </xf>
    <xf numFmtId="0" fontId="22" fillId="34" borderId="0" xfId="42" applyNumberFormat="1" applyFont="1" applyFill="1" applyBorder="1" applyAlignment="1">
      <alignment horizontal="right"/>
    </xf>
    <xf numFmtId="0" fontId="21" fillId="34" borderId="0" xfId="42" applyFont="1" applyFill="1" applyBorder="1" applyAlignment="1">
      <alignment horizontal="center" wrapText="1"/>
    </xf>
    <xf numFmtId="0" fontId="35" fillId="34" borderId="0" xfId="42" applyFont="1" applyFill="1" applyBorder="1" applyAlignment="1">
      <alignment wrapText="1"/>
    </xf>
    <xf numFmtId="0" fontId="31" fillId="34" borderId="0" xfId="42" applyFont="1" applyFill="1" applyBorder="1" applyAlignment="1">
      <alignment horizontal="center" wrapText="1"/>
    </xf>
    <xf numFmtId="0" fontId="36" fillId="34" borderId="0" xfId="42" applyFont="1" applyFill="1" applyBorder="1" applyAlignment="1">
      <alignment wrapText="1"/>
    </xf>
    <xf numFmtId="0" fontId="28" fillId="34" borderId="0" xfId="42" applyFont="1" applyFill="1" applyBorder="1" applyAlignment="1"/>
    <xf numFmtId="0" fontId="22" fillId="34" borderId="0" xfId="42" applyFont="1" applyFill="1" applyBorder="1" applyAlignment="1"/>
    <xf numFmtId="0" fontId="21" fillId="34" borderId="0" xfId="42" quotePrefix="1" applyNumberFormat="1" applyFont="1" applyFill="1" applyBorder="1" applyAlignment="1">
      <alignment horizontal="center" wrapText="1"/>
    </xf>
    <xf numFmtId="0" fontId="26" fillId="34" borderId="0" xfId="42" applyNumberFormat="1" applyFont="1" applyFill="1" applyBorder="1" applyAlignment="1">
      <alignment horizontal="right" wrapText="1"/>
    </xf>
    <xf numFmtId="0" fontId="26" fillId="34" borderId="0" xfId="42" applyNumberFormat="1" applyFont="1" applyFill="1" applyBorder="1" applyAlignment="1">
      <alignment horizontal="right"/>
    </xf>
    <xf numFmtId="0" fontId="26" fillId="34" borderId="0" xfId="42" quotePrefix="1" applyNumberFormat="1" applyFont="1" applyFill="1" applyBorder="1" applyAlignment="1">
      <alignment horizontal="right"/>
    </xf>
    <xf numFmtId="0" fontId="24" fillId="34" borderId="0" xfId="42" applyNumberFormat="1" applyFont="1" applyFill="1" applyBorder="1" applyAlignment="1">
      <alignment horizontal="center" wrapText="1"/>
    </xf>
    <xf numFmtId="0" fontId="30" fillId="34" borderId="0" xfId="42" applyFont="1" applyFill="1" applyBorder="1" applyAlignment="1">
      <alignment horizontal="center" wrapText="1"/>
    </xf>
    <xf numFmtId="0" fontId="42" fillId="34" borderId="0" xfId="42" applyFont="1" applyFill="1" applyAlignment="1">
      <alignment horizontal="left" wrapText="1"/>
    </xf>
    <xf numFmtId="0" fontId="30" fillId="34" borderId="0" xfId="42" applyFont="1" applyFill="1" applyBorder="1" applyAlignment="1">
      <alignment horizontal="center" vertical="center" wrapText="1"/>
    </xf>
    <xf numFmtId="0" fontId="26" fillId="34" borderId="0" xfId="42" applyFont="1" applyFill="1" applyBorder="1" applyAlignment="1">
      <alignment wrapText="1"/>
    </xf>
    <xf numFmtId="0" fontId="32" fillId="34" borderId="0" xfId="42" applyFont="1" applyFill="1" applyBorder="1" applyAlignment="1">
      <alignment vertical="top" wrapText="1"/>
    </xf>
    <xf numFmtId="0" fontId="32" fillId="34" borderId="0" xfId="42" applyFont="1" applyFill="1" applyBorder="1" applyAlignment="1">
      <alignment horizontal="left" vertical="top" wrapText="1"/>
    </xf>
    <xf numFmtId="0" fontId="41" fillId="34" borderId="0" xfId="42" applyFont="1" applyFill="1" applyBorder="1" applyAlignment="1">
      <alignment horizontal="center" wrapText="1"/>
    </xf>
    <xf numFmtId="0" fontId="42" fillId="34" borderId="0" xfId="42" applyFont="1" applyFill="1" applyBorder="1" applyAlignment="1">
      <alignment wrapText="1"/>
    </xf>
    <xf numFmtId="0" fontId="23" fillId="34" borderId="0" xfId="42" applyFont="1" applyFill="1" applyBorder="1" applyAlignment="1">
      <alignment horizontal="center" wrapText="1"/>
    </xf>
    <xf numFmtId="0" fontId="23" fillId="34" borderId="0" xfId="42" applyFont="1" applyFill="1" applyBorder="1" applyAlignment="1">
      <alignment horizontal="left" wrapText="1"/>
    </xf>
    <xf numFmtId="0" fontId="39" fillId="34" borderId="0" xfId="42" applyFont="1" applyFill="1" applyBorder="1" applyAlignment="1">
      <alignment wrapText="1"/>
    </xf>
    <xf numFmtId="164" fontId="0" fillId="0" borderId="0" xfId="0" applyNumberFormat="1"/>
    <xf numFmtId="43" fontId="18" fillId="0" borderId="0" xfId="48" applyFont="1" applyBorder="1" applyAlignment="1">
      <alignment horizontal="right" vertical="center"/>
    </xf>
    <xf numFmtId="43" fontId="18" fillId="0" borderId="0" xfId="48" applyFont="1" applyBorder="1" applyAlignment="1">
      <alignment horizontal="center" wrapText="1"/>
    </xf>
    <xf numFmtId="164" fontId="56" fillId="0" borderId="0" xfId="0" applyNumberFormat="1" applyFont="1"/>
    <xf numFmtId="164" fontId="57" fillId="0" borderId="0" xfId="0" applyNumberFormat="1" applyFont="1"/>
    <xf numFmtId="164" fontId="58" fillId="0" borderId="0" xfId="0" applyNumberFormat="1" applyFont="1"/>
    <xf numFmtId="164" fontId="16" fillId="0" borderId="0" xfId="0" applyNumberFormat="1" applyFont="1"/>
    <xf numFmtId="0" fontId="29" fillId="0" borderId="0" xfId="42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19" fillId="0" borderId="0" xfId="42" applyFont="1" applyAlignment="1">
      <alignment horizontal="center" wrapText="1"/>
    </xf>
    <xf numFmtId="0" fontId="50" fillId="0" borderId="0" xfId="0" applyFont="1" applyAlignment="1">
      <alignment horizontal="left"/>
    </xf>
    <xf numFmtId="49" fontId="55" fillId="0" borderId="0" xfId="42" applyNumberFormat="1" applyFont="1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50" fillId="0" borderId="0" xfId="0" applyFont="1" applyAlignment="1">
      <alignment horizontal="center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7"/>
  <sheetViews>
    <sheetView tabSelected="1" topLeftCell="A413" zoomScale="80" zoomScaleNormal="80" workbookViewId="0">
      <selection activeCell="L156" sqref="L156:O156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7.5703125" customWidth="1"/>
    <col min="8" max="8" width="18" customWidth="1"/>
    <col min="9" max="9" width="19.140625" customWidth="1"/>
    <col min="10" max="10" width="18.140625" customWidth="1"/>
    <col min="11" max="11" width="19.42578125" customWidth="1"/>
    <col min="12" max="12" width="17.42578125" customWidth="1"/>
    <col min="13" max="13" width="19.42578125" customWidth="1"/>
    <col min="14" max="14" width="17.42578125" customWidth="1"/>
    <col min="15" max="15" width="15.7109375" customWidth="1"/>
  </cols>
  <sheetData>
    <row r="1" spans="5:10" x14ac:dyDescent="0.25">
      <c r="E1" s="368" t="s">
        <v>386</v>
      </c>
      <c r="F1" s="368"/>
      <c r="G1" s="368"/>
      <c r="H1" s="368"/>
      <c r="I1" s="368"/>
    </row>
    <row r="2" spans="5:10" x14ac:dyDescent="0.25">
      <c r="E2" s="368" t="s">
        <v>376</v>
      </c>
      <c r="F2" s="368"/>
      <c r="G2" s="368"/>
      <c r="H2" s="368"/>
      <c r="I2" s="368"/>
    </row>
    <row r="3" spans="5:10" x14ac:dyDescent="0.25">
      <c r="E3" s="368" t="s">
        <v>379</v>
      </c>
      <c r="F3" s="368"/>
      <c r="G3" s="368"/>
      <c r="H3" s="368"/>
      <c r="I3" s="368"/>
    </row>
    <row r="4" spans="5:10" x14ac:dyDescent="0.25">
      <c r="E4" s="369" t="s">
        <v>377</v>
      </c>
      <c r="F4" s="369"/>
      <c r="G4" s="369"/>
      <c r="H4" s="369"/>
      <c r="I4" s="369"/>
    </row>
    <row r="5" spans="5:10" x14ac:dyDescent="0.25">
      <c r="E5" s="369" t="s">
        <v>378</v>
      </c>
      <c r="F5" s="369"/>
      <c r="G5" s="369"/>
      <c r="H5" s="369"/>
      <c r="I5" s="369"/>
    </row>
    <row r="6" spans="5:10" ht="14.45" customHeight="1" x14ac:dyDescent="0.25">
      <c r="E6" s="370" t="s">
        <v>380</v>
      </c>
      <c r="F6" s="369"/>
      <c r="G6" s="369"/>
      <c r="H6" s="369"/>
      <c r="I6" s="369"/>
    </row>
    <row r="10" spans="5:10" x14ac:dyDescent="0.25">
      <c r="E10" s="368" t="s">
        <v>395</v>
      </c>
      <c r="F10" s="368"/>
      <c r="G10" s="368"/>
      <c r="H10" s="368"/>
      <c r="I10" s="368"/>
    </row>
    <row r="11" spans="5:10" x14ac:dyDescent="0.25">
      <c r="E11" s="368" t="s">
        <v>370</v>
      </c>
      <c r="F11" s="368"/>
      <c r="G11" s="368"/>
      <c r="H11" s="368"/>
      <c r="I11" s="368"/>
      <c r="J11" s="368"/>
    </row>
    <row r="12" spans="5:10" x14ac:dyDescent="0.25">
      <c r="E12" s="376" t="s">
        <v>321</v>
      </c>
      <c r="F12" s="376"/>
      <c r="G12" s="376"/>
      <c r="H12" s="376"/>
      <c r="I12" s="376"/>
      <c r="J12" s="376"/>
    </row>
    <row r="13" spans="5:10" x14ac:dyDescent="0.25">
      <c r="E13" s="376" t="s">
        <v>323</v>
      </c>
      <c r="F13" s="376"/>
      <c r="G13" s="376"/>
      <c r="H13" s="376"/>
      <c r="I13" s="376"/>
      <c r="J13" s="376"/>
    </row>
    <row r="14" spans="5:10" ht="14.45" x14ac:dyDescent="0.3">
      <c r="E14" s="369"/>
      <c r="F14" s="369"/>
      <c r="G14" s="369"/>
      <c r="H14" s="369"/>
      <c r="I14" s="369"/>
    </row>
    <row r="15" spans="5:10" ht="1.9" customHeight="1" x14ac:dyDescent="0.3">
      <c r="E15" s="370"/>
      <c r="F15" s="369"/>
      <c r="G15" s="369"/>
      <c r="H15" s="369"/>
      <c r="I15" s="369"/>
    </row>
    <row r="16" spans="5:10" ht="14.45" hidden="1" x14ac:dyDescent="0.3">
      <c r="E16" s="368"/>
      <c r="F16" s="368"/>
      <c r="G16" s="368"/>
      <c r="H16" s="368"/>
      <c r="I16" s="368"/>
    </row>
    <row r="17" spans="1:15" ht="14.45" hidden="1" x14ac:dyDescent="0.3"/>
    <row r="18" spans="1:15" ht="14.45" hidden="1" x14ac:dyDescent="0.3">
      <c r="C18" s="298"/>
      <c r="D18" s="298"/>
      <c r="E18" s="298"/>
      <c r="F18" s="372"/>
      <c r="G18" s="372"/>
      <c r="H18" s="372"/>
      <c r="I18" s="372"/>
    </row>
    <row r="19" spans="1:15" ht="14.45" hidden="1" x14ac:dyDescent="0.3">
      <c r="C19" s="298"/>
      <c r="D19" s="298"/>
      <c r="E19" s="298"/>
      <c r="F19" s="298"/>
      <c r="G19" s="298"/>
      <c r="H19" s="298"/>
      <c r="I19" s="298"/>
    </row>
    <row r="20" spans="1:15" ht="14.45" hidden="1" x14ac:dyDescent="0.3">
      <c r="C20" s="299"/>
      <c r="D20" s="299"/>
      <c r="E20" s="375"/>
      <c r="F20" s="375"/>
      <c r="G20" s="375"/>
      <c r="H20" s="375"/>
      <c r="I20" s="375"/>
    </row>
    <row r="21" spans="1:15" ht="14.45" hidden="1" x14ac:dyDescent="0.3">
      <c r="C21" s="297"/>
      <c r="D21" s="297"/>
      <c r="E21" s="373"/>
      <c r="F21" s="373"/>
      <c r="G21" s="373"/>
      <c r="H21" s="373"/>
      <c r="I21" s="373"/>
    </row>
    <row r="22" spans="1:15" ht="14.45" hidden="1" x14ac:dyDescent="0.3">
      <c r="C22" s="297"/>
      <c r="D22" s="297"/>
      <c r="E22" s="297"/>
      <c r="F22" s="297"/>
      <c r="G22" s="297"/>
      <c r="H22" s="297"/>
      <c r="I22" s="297"/>
    </row>
    <row r="23" spans="1:15" ht="14.45" hidden="1" x14ac:dyDescent="0.3">
      <c r="C23" s="368"/>
      <c r="D23" s="368"/>
      <c r="E23" s="368"/>
      <c r="F23" s="368"/>
      <c r="G23" s="368"/>
      <c r="H23" s="291"/>
      <c r="I23" s="291"/>
    </row>
    <row r="24" spans="1:15" ht="3.75" customHeight="1" x14ac:dyDescent="0.3">
      <c r="C24" s="374"/>
      <c r="D24" s="374"/>
      <c r="E24" s="374"/>
      <c r="F24" s="374"/>
      <c r="G24" s="374"/>
      <c r="H24" s="290"/>
      <c r="I24" s="290"/>
    </row>
    <row r="25" spans="1:15" ht="13.5" hidden="1" customHeight="1" x14ac:dyDescent="0.3">
      <c r="C25" s="276"/>
      <c r="D25" s="276"/>
      <c r="E25" s="276"/>
      <c r="F25" s="276"/>
      <c r="G25" s="276"/>
      <c r="H25" s="290"/>
      <c r="I25" s="290"/>
    </row>
    <row r="26" spans="1:15" ht="14.45" hidden="1" x14ac:dyDescent="0.3">
      <c r="A26" s="2"/>
      <c r="B26" s="9"/>
      <c r="C26" s="10"/>
      <c r="D26" s="10"/>
      <c r="E26" s="10"/>
      <c r="F26" s="10"/>
      <c r="G26" s="260"/>
      <c r="H26" s="292"/>
      <c r="I26" s="292"/>
    </row>
    <row r="27" spans="1:15" ht="14.45" x14ac:dyDescent="0.3">
      <c r="A27" s="2"/>
      <c r="B27" s="9"/>
      <c r="C27" s="10"/>
      <c r="D27" s="10"/>
      <c r="E27" s="10"/>
      <c r="F27" s="10"/>
      <c r="G27" s="260"/>
      <c r="H27" s="292"/>
      <c r="I27" s="292"/>
    </row>
    <row r="28" spans="1:15" ht="17.45" customHeight="1" x14ac:dyDescent="0.25">
      <c r="A28" s="371" t="s">
        <v>381</v>
      </c>
      <c r="B28" s="371"/>
      <c r="C28" s="371"/>
      <c r="D28" s="371"/>
      <c r="E28" s="371"/>
      <c r="F28" s="371"/>
      <c r="G28" s="371"/>
      <c r="H28" s="371"/>
      <c r="I28" s="371"/>
    </row>
    <row r="29" spans="1:15" ht="17.45" customHeight="1" x14ac:dyDescent="0.25">
      <c r="A29" s="371" t="s">
        <v>319</v>
      </c>
      <c r="B29" s="371"/>
      <c r="C29" s="371"/>
      <c r="D29" s="371"/>
      <c r="E29" s="371"/>
      <c r="F29" s="371"/>
      <c r="G29" s="371"/>
      <c r="H29" s="371"/>
      <c r="I29" s="371"/>
    </row>
    <row r="30" spans="1:15" ht="18" customHeight="1" x14ac:dyDescent="0.25">
      <c r="A30" s="6"/>
      <c r="B30" s="6"/>
      <c r="C30" s="3"/>
      <c r="D30" s="4"/>
      <c r="E30" s="4"/>
      <c r="F30" s="5"/>
      <c r="G30" s="280" t="s">
        <v>207</v>
      </c>
      <c r="H30" s="280"/>
      <c r="I30" s="280"/>
    </row>
    <row r="31" spans="1:15" ht="54.6" customHeight="1" x14ac:dyDescent="0.25">
      <c r="A31" s="267" t="s">
        <v>0</v>
      </c>
      <c r="B31" s="265" t="s">
        <v>1</v>
      </c>
      <c r="C31" s="265" t="s">
        <v>2</v>
      </c>
      <c r="D31" s="266" t="s">
        <v>3</v>
      </c>
      <c r="E31" s="266" t="s">
        <v>4</v>
      </c>
      <c r="F31" s="266" t="s">
        <v>5</v>
      </c>
      <c r="G31" s="268" t="s">
        <v>290</v>
      </c>
      <c r="H31" s="268" t="s">
        <v>383</v>
      </c>
      <c r="I31" s="268" t="s">
        <v>382</v>
      </c>
      <c r="J31" s="268" t="s">
        <v>291</v>
      </c>
      <c r="K31" s="268" t="s">
        <v>384</v>
      </c>
      <c r="L31" s="268" t="s">
        <v>382</v>
      </c>
      <c r="M31" s="268" t="s">
        <v>320</v>
      </c>
      <c r="N31" s="268" t="s">
        <v>385</v>
      </c>
      <c r="O31" s="268" t="s">
        <v>382</v>
      </c>
    </row>
    <row r="32" spans="1:15" ht="14.45" customHeight="1" x14ac:dyDescent="0.3">
      <c r="A32" s="8">
        <v>1</v>
      </c>
      <c r="B32" s="7">
        <v>2</v>
      </c>
      <c r="C32" s="7">
        <v>3</v>
      </c>
      <c r="D32" s="7">
        <v>4</v>
      </c>
      <c r="E32" s="7">
        <v>5</v>
      </c>
      <c r="F32" s="7">
        <v>6</v>
      </c>
      <c r="G32" s="129">
        <v>7</v>
      </c>
      <c r="H32" s="129">
        <v>8</v>
      </c>
      <c r="I32" s="129">
        <v>9</v>
      </c>
      <c r="J32" s="129">
        <v>10</v>
      </c>
      <c r="K32" s="129">
        <v>11</v>
      </c>
      <c r="L32" s="129">
        <v>12</v>
      </c>
      <c r="M32" s="129">
        <v>13</v>
      </c>
      <c r="N32" s="129">
        <v>14</v>
      </c>
      <c r="O32" s="129">
        <v>15</v>
      </c>
    </row>
    <row r="33" spans="1:15" ht="36" x14ac:dyDescent="0.25">
      <c r="A33" s="11" t="s">
        <v>6</v>
      </c>
      <c r="B33" s="74">
        <v>903</v>
      </c>
      <c r="C33" s="159" t="s">
        <v>7</v>
      </c>
      <c r="D33" s="162" t="s">
        <v>7</v>
      </c>
      <c r="E33" s="162" t="s">
        <v>131</v>
      </c>
      <c r="F33" s="162" t="s">
        <v>8</v>
      </c>
      <c r="G33" s="205">
        <f>SUM(G49+G99+G34+G44+G39)</f>
        <v>430662677.06</v>
      </c>
      <c r="H33" s="205">
        <f>SUM(H49+H99+H34+H44+H39)</f>
        <v>432889308.68999994</v>
      </c>
      <c r="I33" s="205">
        <f>SUM(H33-G33)</f>
        <v>2226631.6299999356</v>
      </c>
      <c r="J33" s="205">
        <f t="shared" ref="J33:K33" si="0">SUM(J49+J99+J34+J44)</f>
        <v>411909965.18000001</v>
      </c>
      <c r="K33" s="205">
        <f t="shared" si="0"/>
        <v>411909965.18000001</v>
      </c>
      <c r="L33" s="360">
        <f>SUM(K33-J33)</f>
        <v>0</v>
      </c>
      <c r="M33" s="205">
        <f t="shared" ref="M33:N33" si="1">SUM(M49+M99+M34+M44)</f>
        <v>420913899.18000001</v>
      </c>
      <c r="N33" s="205">
        <f t="shared" si="1"/>
        <v>420913899.18000001</v>
      </c>
      <c r="O33" s="360">
        <f>SUM(N33-M33)</f>
        <v>0</v>
      </c>
    </row>
    <row r="34" spans="1:15" ht="18" x14ac:dyDescent="0.25">
      <c r="A34" s="158" t="s">
        <v>47</v>
      </c>
      <c r="B34" s="159" t="s">
        <v>19</v>
      </c>
      <c r="C34" s="162" t="s">
        <v>22</v>
      </c>
      <c r="D34" s="162" t="s">
        <v>7</v>
      </c>
      <c r="E34" s="162" t="s">
        <v>131</v>
      </c>
      <c r="F34" s="162" t="s">
        <v>8</v>
      </c>
      <c r="G34" s="255">
        <f t="shared" ref="G34:N37" si="2">SUM(G35)</f>
        <v>40000</v>
      </c>
      <c r="H34" s="255">
        <f t="shared" si="2"/>
        <v>40000</v>
      </c>
      <c r="I34" s="205">
        <f t="shared" ref="I34:I97" si="3">SUM(H34-G34)</f>
        <v>0</v>
      </c>
      <c r="J34" s="255">
        <f t="shared" si="2"/>
        <v>0</v>
      </c>
      <c r="K34" s="255">
        <f t="shared" si="2"/>
        <v>0</v>
      </c>
      <c r="L34" s="360">
        <f t="shared" ref="L34:L97" si="4">SUM(K34-J34)</f>
        <v>0</v>
      </c>
      <c r="M34" s="255">
        <f t="shared" si="2"/>
        <v>0</v>
      </c>
      <c r="N34" s="255">
        <f t="shared" si="2"/>
        <v>0</v>
      </c>
      <c r="O34" s="360">
        <f t="shared" ref="O34:O97" si="5">SUM(N34-M34)</f>
        <v>0</v>
      </c>
    </row>
    <row r="35" spans="1:15" x14ac:dyDescent="0.25">
      <c r="A35" s="146" t="s">
        <v>50</v>
      </c>
      <c r="B35" s="41">
        <v>903</v>
      </c>
      <c r="C35" s="227" t="s">
        <v>22</v>
      </c>
      <c r="D35" s="225">
        <v>13</v>
      </c>
      <c r="E35" s="225" t="s">
        <v>131</v>
      </c>
      <c r="F35" s="226" t="s">
        <v>8</v>
      </c>
      <c r="G35" s="255">
        <f>SUM(G36)</f>
        <v>40000</v>
      </c>
      <c r="H35" s="255">
        <f>SUM(H36)</f>
        <v>40000</v>
      </c>
      <c r="I35" s="205">
        <f t="shared" si="3"/>
        <v>0</v>
      </c>
      <c r="J35" s="255">
        <f>SUM(J36)</f>
        <v>0</v>
      </c>
      <c r="K35" s="255">
        <f>SUM(K36)</f>
        <v>0</v>
      </c>
      <c r="L35" s="360">
        <f t="shared" si="4"/>
        <v>0</v>
      </c>
      <c r="M35" s="255">
        <f>SUM(M36)</f>
        <v>0</v>
      </c>
      <c r="N35" s="255">
        <f>SUM(N36)</f>
        <v>0</v>
      </c>
      <c r="O35" s="360">
        <f t="shared" si="5"/>
        <v>0</v>
      </c>
    </row>
    <row r="36" spans="1:15" ht="26.25" x14ac:dyDescent="0.25">
      <c r="A36" s="142" t="s">
        <v>210</v>
      </c>
      <c r="B36" s="48">
        <v>903</v>
      </c>
      <c r="C36" s="131" t="s">
        <v>22</v>
      </c>
      <c r="D36" s="131" t="s">
        <v>51</v>
      </c>
      <c r="E36" s="139" t="s">
        <v>211</v>
      </c>
      <c r="F36" s="131" t="s">
        <v>8</v>
      </c>
      <c r="G36" s="220">
        <f t="shared" si="2"/>
        <v>40000</v>
      </c>
      <c r="H36" s="220">
        <f t="shared" si="2"/>
        <v>40000</v>
      </c>
      <c r="I36" s="205">
        <f t="shared" si="3"/>
        <v>0</v>
      </c>
      <c r="J36" s="220">
        <f t="shared" si="2"/>
        <v>0</v>
      </c>
      <c r="K36" s="220">
        <f t="shared" si="2"/>
        <v>0</v>
      </c>
      <c r="L36" s="360">
        <f t="shared" si="4"/>
        <v>0</v>
      </c>
      <c r="M36" s="220">
        <f t="shared" si="2"/>
        <v>0</v>
      </c>
      <c r="N36" s="220">
        <f t="shared" si="2"/>
        <v>0</v>
      </c>
      <c r="O36" s="360">
        <f t="shared" si="5"/>
        <v>0</v>
      </c>
    </row>
    <row r="37" spans="1:15" x14ac:dyDescent="0.25">
      <c r="A37" s="135" t="s">
        <v>12</v>
      </c>
      <c r="B37" s="48">
        <v>903</v>
      </c>
      <c r="C37" s="138" t="s">
        <v>22</v>
      </c>
      <c r="D37" s="138" t="s">
        <v>51</v>
      </c>
      <c r="E37" s="139" t="s">
        <v>211</v>
      </c>
      <c r="F37" s="138" t="s">
        <v>13</v>
      </c>
      <c r="G37" s="220">
        <f t="shared" si="2"/>
        <v>40000</v>
      </c>
      <c r="H37" s="220">
        <f t="shared" si="2"/>
        <v>40000</v>
      </c>
      <c r="I37" s="205">
        <f t="shared" si="3"/>
        <v>0</v>
      </c>
      <c r="J37" s="220">
        <f t="shared" si="2"/>
        <v>0</v>
      </c>
      <c r="K37" s="220">
        <f t="shared" si="2"/>
        <v>0</v>
      </c>
      <c r="L37" s="360">
        <f t="shared" si="4"/>
        <v>0</v>
      </c>
      <c r="M37" s="220">
        <f t="shared" si="2"/>
        <v>0</v>
      </c>
      <c r="N37" s="220">
        <f t="shared" si="2"/>
        <v>0</v>
      </c>
      <c r="O37" s="360">
        <f t="shared" si="5"/>
        <v>0</v>
      </c>
    </row>
    <row r="38" spans="1:15" ht="33.75" x14ac:dyDescent="0.25">
      <c r="A38" s="318" t="s">
        <v>169</v>
      </c>
      <c r="B38" s="13">
        <v>903</v>
      </c>
      <c r="C38" s="188" t="s">
        <v>22</v>
      </c>
      <c r="D38" s="188" t="s">
        <v>51</v>
      </c>
      <c r="E38" s="189" t="s">
        <v>211</v>
      </c>
      <c r="F38" s="188" t="s">
        <v>15</v>
      </c>
      <c r="G38" s="220">
        <v>40000</v>
      </c>
      <c r="H38" s="220">
        <v>40000</v>
      </c>
      <c r="I38" s="205">
        <f t="shared" si="3"/>
        <v>0</v>
      </c>
      <c r="J38" s="220">
        <v>0</v>
      </c>
      <c r="K38" s="220">
        <v>0</v>
      </c>
      <c r="L38" s="360">
        <f t="shared" si="4"/>
        <v>0</v>
      </c>
      <c r="M38" s="220">
        <v>0</v>
      </c>
      <c r="N38" s="220">
        <v>0</v>
      </c>
      <c r="O38" s="360">
        <f t="shared" si="5"/>
        <v>0</v>
      </c>
    </row>
    <row r="39" spans="1:15" ht="26.25" x14ac:dyDescent="0.25">
      <c r="A39" s="319" t="s">
        <v>9</v>
      </c>
      <c r="B39" s="320">
        <v>903</v>
      </c>
      <c r="C39" s="321" t="s">
        <v>10</v>
      </c>
      <c r="D39" s="322" t="s">
        <v>7</v>
      </c>
      <c r="E39" s="322" t="s">
        <v>131</v>
      </c>
      <c r="F39" s="321" t="s">
        <v>8</v>
      </c>
      <c r="G39" s="255">
        <f>SUM(G41)</f>
        <v>53005.88</v>
      </c>
      <c r="H39" s="255">
        <f>SUM(H41)</f>
        <v>53005.88</v>
      </c>
      <c r="I39" s="205">
        <f t="shared" si="3"/>
        <v>0</v>
      </c>
      <c r="J39" s="220"/>
      <c r="K39" s="220"/>
      <c r="L39" s="360">
        <f t="shared" si="4"/>
        <v>0</v>
      </c>
      <c r="M39" s="220"/>
      <c r="N39" s="220"/>
      <c r="O39" s="360">
        <f t="shared" si="5"/>
        <v>0</v>
      </c>
    </row>
    <row r="40" spans="1:15" ht="45" x14ac:dyDescent="0.25">
      <c r="A40" s="323" t="s">
        <v>357</v>
      </c>
      <c r="B40" s="320">
        <v>903</v>
      </c>
      <c r="C40" s="321" t="s">
        <v>10</v>
      </c>
      <c r="D40" s="322">
        <v>14</v>
      </c>
      <c r="E40" s="322" t="s">
        <v>131</v>
      </c>
      <c r="F40" s="321" t="s">
        <v>8</v>
      </c>
      <c r="G40" s="255">
        <f>SUM(G42)</f>
        <v>53005.88</v>
      </c>
      <c r="H40" s="255">
        <f>SUM(H42)</f>
        <v>53005.88</v>
      </c>
      <c r="I40" s="205">
        <f t="shared" si="3"/>
        <v>0</v>
      </c>
      <c r="J40" s="220"/>
      <c r="K40" s="220"/>
      <c r="L40" s="360">
        <f t="shared" si="4"/>
        <v>0</v>
      </c>
      <c r="M40" s="220"/>
      <c r="N40" s="220"/>
      <c r="O40" s="360">
        <f t="shared" si="5"/>
        <v>0</v>
      </c>
    </row>
    <row r="41" spans="1:15" x14ac:dyDescent="0.25">
      <c r="A41" s="249" t="s">
        <v>358</v>
      </c>
      <c r="B41" s="13">
        <v>903</v>
      </c>
      <c r="C41" s="188" t="s">
        <v>10</v>
      </c>
      <c r="D41" s="188" t="s">
        <v>11</v>
      </c>
      <c r="E41" s="189" t="s">
        <v>359</v>
      </c>
      <c r="F41" s="188" t="s">
        <v>8</v>
      </c>
      <c r="G41" s="220">
        <f>SUM(G42)</f>
        <v>53005.88</v>
      </c>
      <c r="H41" s="220">
        <f>SUM(H42)</f>
        <v>53005.88</v>
      </c>
      <c r="I41" s="205">
        <f t="shared" si="3"/>
        <v>0</v>
      </c>
      <c r="J41" s="220"/>
      <c r="K41" s="220"/>
      <c r="L41" s="360">
        <f t="shared" si="4"/>
        <v>0</v>
      </c>
      <c r="M41" s="220"/>
      <c r="N41" s="220"/>
      <c r="O41" s="360">
        <f t="shared" si="5"/>
        <v>0</v>
      </c>
    </row>
    <row r="42" spans="1:15" ht="23.25" x14ac:dyDescent="0.25">
      <c r="A42" s="171" t="s">
        <v>16</v>
      </c>
      <c r="B42" s="13">
        <v>903</v>
      </c>
      <c r="C42" s="188" t="s">
        <v>10</v>
      </c>
      <c r="D42" s="188" t="s">
        <v>11</v>
      </c>
      <c r="E42" s="189" t="s">
        <v>359</v>
      </c>
      <c r="F42" s="188" t="s">
        <v>17</v>
      </c>
      <c r="G42" s="220">
        <f>SUM(G43:G43)</f>
        <v>53005.88</v>
      </c>
      <c r="H42" s="220">
        <f>SUM(H43:H43)</f>
        <v>53005.88</v>
      </c>
      <c r="I42" s="205">
        <f t="shared" si="3"/>
        <v>0</v>
      </c>
      <c r="J42" s="220"/>
      <c r="K42" s="220"/>
      <c r="L42" s="360">
        <f t="shared" si="4"/>
        <v>0</v>
      </c>
      <c r="M42" s="220"/>
      <c r="N42" s="220"/>
      <c r="O42" s="360">
        <f t="shared" si="5"/>
        <v>0</v>
      </c>
    </row>
    <row r="43" spans="1:15" x14ac:dyDescent="0.25">
      <c r="A43" s="303" t="s">
        <v>173</v>
      </c>
      <c r="B43" s="13">
        <v>903</v>
      </c>
      <c r="C43" s="188" t="s">
        <v>10</v>
      </c>
      <c r="D43" s="188" t="s">
        <v>11</v>
      </c>
      <c r="E43" s="189" t="s">
        <v>359</v>
      </c>
      <c r="F43" s="188" t="s">
        <v>172</v>
      </c>
      <c r="G43" s="220">
        <v>53005.88</v>
      </c>
      <c r="H43" s="220">
        <v>53005.88</v>
      </c>
      <c r="I43" s="205">
        <f t="shared" si="3"/>
        <v>0</v>
      </c>
      <c r="J43" s="220"/>
      <c r="K43" s="220"/>
      <c r="L43" s="360">
        <f t="shared" si="4"/>
        <v>0</v>
      </c>
      <c r="M43" s="220"/>
      <c r="N43" s="220"/>
      <c r="O43" s="360">
        <f t="shared" si="5"/>
        <v>0</v>
      </c>
    </row>
    <row r="44" spans="1:15" x14ac:dyDescent="0.25">
      <c r="A44" s="319" t="s">
        <v>59</v>
      </c>
      <c r="B44" s="321" t="s">
        <v>19</v>
      </c>
      <c r="C44" s="322" t="s">
        <v>43</v>
      </c>
      <c r="D44" s="322" t="s">
        <v>7</v>
      </c>
      <c r="E44" s="322" t="s">
        <v>131</v>
      </c>
      <c r="F44" s="322" t="s">
        <v>8</v>
      </c>
      <c r="G44" s="255">
        <f t="shared" ref="G44:N45" si="6">SUM(G45)</f>
        <v>100000</v>
      </c>
      <c r="H44" s="255">
        <f t="shared" si="6"/>
        <v>100000</v>
      </c>
      <c r="I44" s="205">
        <f t="shared" si="3"/>
        <v>0</v>
      </c>
      <c r="J44" s="255">
        <f t="shared" si="6"/>
        <v>100000</v>
      </c>
      <c r="K44" s="255">
        <f t="shared" si="6"/>
        <v>100000</v>
      </c>
      <c r="L44" s="360">
        <f t="shared" si="4"/>
        <v>0</v>
      </c>
      <c r="M44" s="255">
        <f t="shared" si="6"/>
        <v>0</v>
      </c>
      <c r="N44" s="255">
        <f t="shared" si="6"/>
        <v>0</v>
      </c>
      <c r="O44" s="360">
        <f t="shared" si="5"/>
        <v>0</v>
      </c>
    </row>
    <row r="45" spans="1:15" ht="15.75" x14ac:dyDescent="0.25">
      <c r="A45" s="324" t="s">
        <v>206</v>
      </c>
      <c r="B45" s="325">
        <v>903</v>
      </c>
      <c r="C45" s="322" t="s">
        <v>43</v>
      </c>
      <c r="D45" s="322" t="s">
        <v>22</v>
      </c>
      <c r="E45" s="317" t="s">
        <v>131</v>
      </c>
      <c r="F45" s="316" t="s">
        <v>8</v>
      </c>
      <c r="G45" s="255">
        <f t="shared" si="6"/>
        <v>100000</v>
      </c>
      <c r="H45" s="255">
        <f t="shared" si="6"/>
        <v>100000</v>
      </c>
      <c r="I45" s="205">
        <f t="shared" si="3"/>
        <v>0</v>
      </c>
      <c r="J45" s="255">
        <f t="shared" si="6"/>
        <v>100000</v>
      </c>
      <c r="K45" s="255">
        <f t="shared" si="6"/>
        <v>100000</v>
      </c>
      <c r="L45" s="360">
        <f t="shared" si="4"/>
        <v>0</v>
      </c>
      <c r="M45" s="255">
        <f t="shared" si="6"/>
        <v>0</v>
      </c>
      <c r="N45" s="255">
        <f t="shared" si="6"/>
        <v>0</v>
      </c>
      <c r="O45" s="360">
        <f t="shared" si="5"/>
        <v>0</v>
      </c>
    </row>
    <row r="46" spans="1:15" ht="39" x14ac:dyDescent="0.25">
      <c r="A46" s="249" t="s">
        <v>212</v>
      </c>
      <c r="B46" s="320">
        <v>903</v>
      </c>
      <c r="C46" s="322" t="s">
        <v>43</v>
      </c>
      <c r="D46" s="322" t="s">
        <v>22</v>
      </c>
      <c r="E46" s="317" t="s">
        <v>213</v>
      </c>
      <c r="F46" s="316" t="s">
        <v>8</v>
      </c>
      <c r="G46" s="255">
        <f>SUM(G47)</f>
        <v>100000</v>
      </c>
      <c r="H46" s="255">
        <f>SUM(H47)</f>
        <v>100000</v>
      </c>
      <c r="I46" s="205">
        <f t="shared" si="3"/>
        <v>0</v>
      </c>
      <c r="J46" s="255">
        <f>SUM(J47)</f>
        <v>100000</v>
      </c>
      <c r="K46" s="255">
        <f>SUM(K47)</f>
        <v>100000</v>
      </c>
      <c r="L46" s="360">
        <f t="shared" si="4"/>
        <v>0</v>
      </c>
      <c r="M46" s="255">
        <f>SUM(M47)</f>
        <v>0</v>
      </c>
      <c r="N46" s="255">
        <f>SUM(N47)</f>
        <v>0</v>
      </c>
      <c r="O46" s="360">
        <f t="shared" si="5"/>
        <v>0</v>
      </c>
    </row>
    <row r="47" spans="1:15" ht="23.25" x14ac:dyDescent="0.25">
      <c r="A47" s="171" t="s">
        <v>16</v>
      </c>
      <c r="B47" s="13">
        <v>903</v>
      </c>
      <c r="C47" s="307" t="s">
        <v>43</v>
      </c>
      <c r="D47" s="307" t="s">
        <v>22</v>
      </c>
      <c r="E47" s="307" t="s">
        <v>213</v>
      </c>
      <c r="F47" s="188" t="s">
        <v>17</v>
      </c>
      <c r="G47" s="220">
        <f>SUM(G48:G48)</f>
        <v>100000</v>
      </c>
      <c r="H47" s="220">
        <f>SUM(H48:H48)</f>
        <v>100000</v>
      </c>
      <c r="I47" s="205">
        <f t="shared" si="3"/>
        <v>0</v>
      </c>
      <c r="J47" s="220">
        <f>SUM(J48:J48)</f>
        <v>100000</v>
      </c>
      <c r="K47" s="220">
        <f>SUM(K48:K48)</f>
        <v>100000</v>
      </c>
      <c r="L47" s="360">
        <f t="shared" si="4"/>
        <v>0</v>
      </c>
      <c r="M47" s="220">
        <f>SUM(M48:M48)</f>
        <v>0</v>
      </c>
      <c r="N47" s="220">
        <f>SUM(N48:N48)</f>
        <v>0</v>
      </c>
      <c r="O47" s="360">
        <f t="shared" si="5"/>
        <v>0</v>
      </c>
    </row>
    <row r="48" spans="1:15" x14ac:dyDescent="0.25">
      <c r="A48" s="303" t="s">
        <v>171</v>
      </c>
      <c r="B48" s="13">
        <v>903</v>
      </c>
      <c r="C48" s="307" t="s">
        <v>43</v>
      </c>
      <c r="D48" s="307" t="s">
        <v>22</v>
      </c>
      <c r="E48" s="307" t="s">
        <v>213</v>
      </c>
      <c r="F48" s="188" t="s">
        <v>170</v>
      </c>
      <c r="G48" s="220">
        <v>100000</v>
      </c>
      <c r="H48" s="220">
        <v>100000</v>
      </c>
      <c r="I48" s="205">
        <f t="shared" si="3"/>
        <v>0</v>
      </c>
      <c r="J48" s="220">
        <v>100000</v>
      </c>
      <c r="K48" s="220">
        <v>100000</v>
      </c>
      <c r="L48" s="360">
        <f t="shared" si="4"/>
        <v>0</v>
      </c>
      <c r="M48" s="220">
        <v>0</v>
      </c>
      <c r="N48" s="220">
        <v>0</v>
      </c>
      <c r="O48" s="360">
        <f t="shared" si="5"/>
        <v>0</v>
      </c>
    </row>
    <row r="49" spans="1:15" ht="18" x14ac:dyDescent="0.25">
      <c r="A49" s="326" t="s">
        <v>18</v>
      </c>
      <c r="B49" s="315" t="s">
        <v>19</v>
      </c>
      <c r="C49" s="315" t="s">
        <v>20</v>
      </c>
      <c r="D49" s="317" t="s">
        <v>7</v>
      </c>
      <c r="E49" s="317" t="s">
        <v>131</v>
      </c>
      <c r="F49" s="317" t="s">
        <v>8</v>
      </c>
      <c r="G49" s="255">
        <f>SUM(G50+G60+G78+G83+G73)</f>
        <v>427155367.18000001</v>
      </c>
      <c r="H49" s="255">
        <f>SUM(H50+H60+H78+H83+H73)</f>
        <v>429381998.80999994</v>
      </c>
      <c r="I49" s="205">
        <f t="shared" si="3"/>
        <v>2226631.6299999356</v>
      </c>
      <c r="J49" s="255">
        <f>SUM(J50+J60+J78+J83+J73)</f>
        <v>408495661.18000001</v>
      </c>
      <c r="K49" s="255">
        <f>SUM(K50+K60+K78+K83+K73)</f>
        <v>408495661.18000001</v>
      </c>
      <c r="L49" s="360">
        <f t="shared" si="4"/>
        <v>0</v>
      </c>
      <c r="M49" s="255">
        <f>SUM(M50+M60+M78+M83+M73)</f>
        <v>417599595.18000001</v>
      </c>
      <c r="N49" s="255">
        <f>SUM(N50+N60+N78+N83+N73)</f>
        <v>417599595.18000001</v>
      </c>
      <c r="O49" s="360">
        <f t="shared" si="5"/>
        <v>0</v>
      </c>
    </row>
    <row r="50" spans="1:15" x14ac:dyDescent="0.25">
      <c r="A50" s="327" t="s">
        <v>21</v>
      </c>
      <c r="B50" s="325">
        <v>903</v>
      </c>
      <c r="C50" s="315" t="s">
        <v>20</v>
      </c>
      <c r="D50" s="317" t="s">
        <v>22</v>
      </c>
      <c r="E50" s="317" t="s">
        <v>131</v>
      </c>
      <c r="F50" s="316" t="s">
        <v>8</v>
      </c>
      <c r="G50" s="255">
        <f>SUM(G51+G54+G57)</f>
        <v>114606180</v>
      </c>
      <c r="H50" s="255">
        <f>SUM(H51+H54+H57)</f>
        <v>115475350.78999999</v>
      </c>
      <c r="I50" s="205">
        <f t="shared" si="3"/>
        <v>869170.78999999166</v>
      </c>
      <c r="J50" s="255">
        <f>SUM(J51+J54+J57)</f>
        <v>108829929</v>
      </c>
      <c r="K50" s="255">
        <f>SUM(K51+K54+K57)</f>
        <v>108829929</v>
      </c>
      <c r="L50" s="360">
        <f t="shared" si="4"/>
        <v>0</v>
      </c>
      <c r="M50" s="255">
        <f>SUM(M51+M54+M57)</f>
        <v>113304176</v>
      </c>
      <c r="N50" s="255">
        <f>SUM(N51+N54+N57)</f>
        <v>113304176</v>
      </c>
      <c r="O50" s="360">
        <f t="shared" si="5"/>
        <v>0</v>
      </c>
    </row>
    <row r="51" spans="1:15" x14ac:dyDescent="0.25">
      <c r="A51" s="284" t="s">
        <v>214</v>
      </c>
      <c r="B51" s="13">
        <v>903</v>
      </c>
      <c r="C51" s="188" t="s">
        <v>20</v>
      </c>
      <c r="D51" s="189" t="s">
        <v>22</v>
      </c>
      <c r="E51" s="189" t="s">
        <v>215</v>
      </c>
      <c r="F51" s="306" t="s">
        <v>8</v>
      </c>
      <c r="G51" s="220">
        <f>SUM(G52)</f>
        <v>25784144</v>
      </c>
      <c r="H51" s="220">
        <f>SUM(H52)</f>
        <v>26653314.789999999</v>
      </c>
      <c r="I51" s="241">
        <f t="shared" si="3"/>
        <v>869170.78999999911</v>
      </c>
      <c r="J51" s="220">
        <f>SUM(J52)</f>
        <v>20007893</v>
      </c>
      <c r="K51" s="220">
        <f>SUM(K52)</f>
        <v>20007893</v>
      </c>
      <c r="L51" s="360">
        <f t="shared" si="4"/>
        <v>0</v>
      </c>
      <c r="M51" s="220">
        <f>SUM(M52)</f>
        <v>24482140</v>
      </c>
      <c r="N51" s="220">
        <f>SUM(N52)</f>
        <v>24482140</v>
      </c>
      <c r="O51" s="360">
        <f t="shared" si="5"/>
        <v>0</v>
      </c>
    </row>
    <row r="52" spans="1:15" ht="23.25" x14ac:dyDescent="0.25">
      <c r="A52" s="171" t="s">
        <v>16</v>
      </c>
      <c r="B52" s="13">
        <v>903</v>
      </c>
      <c r="C52" s="188" t="s">
        <v>20</v>
      </c>
      <c r="D52" s="189" t="s">
        <v>22</v>
      </c>
      <c r="E52" s="189" t="s">
        <v>215</v>
      </c>
      <c r="F52" s="188" t="s">
        <v>17</v>
      </c>
      <c r="G52" s="220">
        <f>SUM(G53:G53)</f>
        <v>25784144</v>
      </c>
      <c r="H52" s="220">
        <f>SUM(H53:H53)</f>
        <v>26653314.789999999</v>
      </c>
      <c r="I52" s="241">
        <f t="shared" si="3"/>
        <v>869170.78999999911</v>
      </c>
      <c r="J52" s="220">
        <f>SUM(J53:J53)</f>
        <v>20007893</v>
      </c>
      <c r="K52" s="220">
        <f>SUM(K53:K53)</f>
        <v>20007893</v>
      </c>
      <c r="L52" s="360">
        <f t="shared" si="4"/>
        <v>0</v>
      </c>
      <c r="M52" s="220">
        <f>SUM(M53:M53)</f>
        <v>24482140</v>
      </c>
      <c r="N52" s="220">
        <f>SUM(N53:N53)</f>
        <v>24482140</v>
      </c>
      <c r="O52" s="360">
        <f t="shared" si="5"/>
        <v>0</v>
      </c>
    </row>
    <row r="53" spans="1:15" x14ac:dyDescent="0.25">
      <c r="A53" s="303" t="s">
        <v>171</v>
      </c>
      <c r="B53" s="13">
        <v>903</v>
      </c>
      <c r="C53" s="188" t="s">
        <v>20</v>
      </c>
      <c r="D53" s="189" t="s">
        <v>22</v>
      </c>
      <c r="E53" s="189" t="s">
        <v>215</v>
      </c>
      <c r="F53" s="188" t="s">
        <v>170</v>
      </c>
      <c r="G53" s="220">
        <v>25784144</v>
      </c>
      <c r="H53" s="220">
        <v>26653314.789999999</v>
      </c>
      <c r="I53" s="241">
        <f t="shared" si="3"/>
        <v>869170.78999999911</v>
      </c>
      <c r="J53" s="220">
        <v>20007893</v>
      </c>
      <c r="K53" s="220">
        <v>20007893</v>
      </c>
      <c r="L53" s="360">
        <f t="shared" si="4"/>
        <v>0</v>
      </c>
      <c r="M53" s="220">
        <v>24482140</v>
      </c>
      <c r="N53" s="220">
        <v>24482140</v>
      </c>
      <c r="O53" s="360">
        <f t="shared" si="5"/>
        <v>0</v>
      </c>
    </row>
    <row r="54" spans="1:15" ht="39" x14ac:dyDescent="0.25">
      <c r="A54" s="284" t="s">
        <v>23</v>
      </c>
      <c r="B54" s="13">
        <v>903</v>
      </c>
      <c r="C54" s="188" t="s">
        <v>20</v>
      </c>
      <c r="D54" s="306" t="s">
        <v>22</v>
      </c>
      <c r="E54" s="189" t="s">
        <v>132</v>
      </c>
      <c r="F54" s="306" t="s">
        <v>8</v>
      </c>
      <c r="G54" s="220">
        <f t="shared" ref="G54:N55" si="7">SUM(G55)</f>
        <v>88102036</v>
      </c>
      <c r="H54" s="220">
        <f t="shared" si="7"/>
        <v>88102036</v>
      </c>
      <c r="I54" s="205">
        <f t="shared" si="3"/>
        <v>0</v>
      </c>
      <c r="J54" s="220">
        <f t="shared" si="7"/>
        <v>88102036</v>
      </c>
      <c r="K54" s="220">
        <f t="shared" si="7"/>
        <v>88102036</v>
      </c>
      <c r="L54" s="360">
        <f t="shared" si="4"/>
        <v>0</v>
      </c>
      <c r="M54" s="220">
        <f t="shared" si="7"/>
        <v>88102036</v>
      </c>
      <c r="N54" s="220">
        <f t="shared" si="7"/>
        <v>88102036</v>
      </c>
      <c r="O54" s="360">
        <f t="shared" si="5"/>
        <v>0</v>
      </c>
    </row>
    <row r="55" spans="1:15" ht="23.25" x14ac:dyDescent="0.25">
      <c r="A55" s="171" t="s">
        <v>16</v>
      </c>
      <c r="B55" s="13">
        <v>903</v>
      </c>
      <c r="C55" s="188" t="s">
        <v>20</v>
      </c>
      <c r="D55" s="306" t="s">
        <v>22</v>
      </c>
      <c r="E55" s="189" t="s">
        <v>132</v>
      </c>
      <c r="F55" s="188" t="s">
        <v>17</v>
      </c>
      <c r="G55" s="220">
        <f t="shared" si="7"/>
        <v>88102036</v>
      </c>
      <c r="H55" s="220">
        <f t="shared" si="7"/>
        <v>88102036</v>
      </c>
      <c r="I55" s="205">
        <f t="shared" si="3"/>
        <v>0</v>
      </c>
      <c r="J55" s="220">
        <f t="shared" si="7"/>
        <v>88102036</v>
      </c>
      <c r="K55" s="220">
        <f t="shared" si="7"/>
        <v>88102036</v>
      </c>
      <c r="L55" s="360">
        <f t="shared" si="4"/>
        <v>0</v>
      </c>
      <c r="M55" s="220">
        <f t="shared" si="7"/>
        <v>88102036</v>
      </c>
      <c r="N55" s="220">
        <f t="shared" si="7"/>
        <v>88102036</v>
      </c>
      <c r="O55" s="360">
        <f t="shared" si="5"/>
        <v>0</v>
      </c>
    </row>
    <row r="56" spans="1:15" x14ac:dyDescent="0.25">
      <c r="A56" s="303" t="s">
        <v>171</v>
      </c>
      <c r="B56" s="13">
        <v>903</v>
      </c>
      <c r="C56" s="188" t="s">
        <v>20</v>
      </c>
      <c r="D56" s="306" t="s">
        <v>22</v>
      </c>
      <c r="E56" s="189" t="s">
        <v>132</v>
      </c>
      <c r="F56" s="188" t="s">
        <v>170</v>
      </c>
      <c r="G56" s="220">
        <v>88102036</v>
      </c>
      <c r="H56" s="220">
        <v>88102036</v>
      </c>
      <c r="I56" s="205">
        <f t="shared" si="3"/>
        <v>0</v>
      </c>
      <c r="J56" s="220">
        <v>88102036</v>
      </c>
      <c r="K56" s="220">
        <v>88102036</v>
      </c>
      <c r="L56" s="360">
        <f t="shared" si="4"/>
        <v>0</v>
      </c>
      <c r="M56" s="220">
        <v>88102036</v>
      </c>
      <c r="N56" s="220">
        <v>88102036</v>
      </c>
      <c r="O56" s="360">
        <f t="shared" si="5"/>
        <v>0</v>
      </c>
    </row>
    <row r="57" spans="1:15" ht="64.5" x14ac:dyDescent="0.25">
      <c r="A57" s="249" t="s">
        <v>24</v>
      </c>
      <c r="B57" s="13">
        <v>903</v>
      </c>
      <c r="C57" s="188" t="s">
        <v>20</v>
      </c>
      <c r="D57" s="306" t="s">
        <v>22</v>
      </c>
      <c r="E57" s="189" t="s">
        <v>133</v>
      </c>
      <c r="F57" s="188" t="s">
        <v>8</v>
      </c>
      <c r="G57" s="220">
        <f t="shared" ref="G57:N58" si="8">SUM(G58)</f>
        <v>720000</v>
      </c>
      <c r="H57" s="220">
        <f t="shared" si="8"/>
        <v>720000</v>
      </c>
      <c r="I57" s="205">
        <f t="shared" si="3"/>
        <v>0</v>
      </c>
      <c r="J57" s="220">
        <f t="shared" si="8"/>
        <v>720000</v>
      </c>
      <c r="K57" s="220">
        <f t="shared" si="8"/>
        <v>720000</v>
      </c>
      <c r="L57" s="360">
        <f t="shared" si="4"/>
        <v>0</v>
      </c>
      <c r="M57" s="220">
        <f t="shared" si="8"/>
        <v>720000</v>
      </c>
      <c r="N57" s="220">
        <f t="shared" si="8"/>
        <v>720000</v>
      </c>
      <c r="O57" s="360">
        <f t="shared" si="5"/>
        <v>0</v>
      </c>
    </row>
    <row r="58" spans="1:15" ht="23.25" x14ac:dyDescent="0.25">
      <c r="A58" s="171" t="s">
        <v>16</v>
      </c>
      <c r="B58" s="13">
        <v>903</v>
      </c>
      <c r="C58" s="188" t="s">
        <v>20</v>
      </c>
      <c r="D58" s="306" t="s">
        <v>22</v>
      </c>
      <c r="E58" s="189" t="s">
        <v>133</v>
      </c>
      <c r="F58" s="188" t="s">
        <v>17</v>
      </c>
      <c r="G58" s="220">
        <f t="shared" si="8"/>
        <v>720000</v>
      </c>
      <c r="H58" s="220">
        <f t="shared" si="8"/>
        <v>720000</v>
      </c>
      <c r="I58" s="205">
        <f t="shared" si="3"/>
        <v>0</v>
      </c>
      <c r="J58" s="220">
        <f t="shared" si="8"/>
        <v>720000</v>
      </c>
      <c r="K58" s="220">
        <f t="shared" si="8"/>
        <v>720000</v>
      </c>
      <c r="L58" s="360">
        <f t="shared" si="4"/>
        <v>0</v>
      </c>
      <c r="M58" s="220">
        <f t="shared" si="8"/>
        <v>720000</v>
      </c>
      <c r="N58" s="220">
        <f t="shared" si="8"/>
        <v>720000</v>
      </c>
      <c r="O58" s="360">
        <f t="shared" si="5"/>
        <v>0</v>
      </c>
    </row>
    <row r="59" spans="1:15" x14ac:dyDescent="0.25">
      <c r="A59" s="303" t="s">
        <v>171</v>
      </c>
      <c r="B59" s="13">
        <v>903</v>
      </c>
      <c r="C59" s="188" t="s">
        <v>20</v>
      </c>
      <c r="D59" s="306" t="s">
        <v>22</v>
      </c>
      <c r="E59" s="189" t="s">
        <v>133</v>
      </c>
      <c r="F59" s="188" t="s">
        <v>170</v>
      </c>
      <c r="G59" s="220">
        <v>720000</v>
      </c>
      <c r="H59" s="220">
        <v>720000</v>
      </c>
      <c r="I59" s="205">
        <f t="shared" si="3"/>
        <v>0</v>
      </c>
      <c r="J59" s="220">
        <v>720000</v>
      </c>
      <c r="K59" s="220">
        <v>720000</v>
      </c>
      <c r="L59" s="360">
        <f t="shared" si="4"/>
        <v>0</v>
      </c>
      <c r="M59" s="220">
        <v>720000</v>
      </c>
      <c r="N59" s="220">
        <v>720000</v>
      </c>
      <c r="O59" s="360">
        <f t="shared" si="5"/>
        <v>0</v>
      </c>
    </row>
    <row r="60" spans="1:15" x14ac:dyDescent="0.25">
      <c r="A60" s="327" t="s">
        <v>25</v>
      </c>
      <c r="B60" s="325">
        <v>903</v>
      </c>
      <c r="C60" s="315" t="s">
        <v>20</v>
      </c>
      <c r="D60" s="317" t="s">
        <v>26</v>
      </c>
      <c r="E60" s="317" t="s">
        <v>131</v>
      </c>
      <c r="F60" s="316" t="s">
        <v>8</v>
      </c>
      <c r="G60" s="255">
        <f>SUM(G61+G65+G69)</f>
        <v>244303143</v>
      </c>
      <c r="H60" s="255">
        <f>SUM(H61+H65+H69)</f>
        <v>245234090.84999999</v>
      </c>
      <c r="I60" s="205">
        <f t="shared" si="3"/>
        <v>930947.84999999404</v>
      </c>
      <c r="J60" s="255">
        <f t="shared" ref="J60:K60" si="9">SUM(J61+J65+J69)</f>
        <v>230676366</v>
      </c>
      <c r="K60" s="255">
        <f t="shared" si="9"/>
        <v>230676366</v>
      </c>
      <c r="L60" s="360">
        <f t="shared" si="4"/>
        <v>0</v>
      </c>
      <c r="M60" s="255">
        <f t="shared" ref="M60:N60" si="10">SUM(M61+M65+M69)</f>
        <v>235280887.18000001</v>
      </c>
      <c r="N60" s="255">
        <f t="shared" si="10"/>
        <v>235280887.18000001</v>
      </c>
      <c r="O60" s="360">
        <f t="shared" si="5"/>
        <v>0</v>
      </c>
    </row>
    <row r="61" spans="1:15" x14ac:dyDescent="0.25">
      <c r="A61" s="328" t="s">
        <v>27</v>
      </c>
      <c r="B61" s="329">
        <v>903</v>
      </c>
      <c r="C61" s="308" t="s">
        <v>20</v>
      </c>
      <c r="D61" s="307" t="s">
        <v>26</v>
      </c>
      <c r="E61" s="307" t="s">
        <v>216</v>
      </c>
      <c r="F61" s="309" t="s">
        <v>8</v>
      </c>
      <c r="G61" s="220">
        <f>SUM(G62)</f>
        <v>56022787</v>
      </c>
      <c r="H61" s="220">
        <f>SUM(H62)</f>
        <v>56953734.850000001</v>
      </c>
      <c r="I61" s="241">
        <f t="shared" si="3"/>
        <v>930947.85000000149</v>
      </c>
      <c r="J61" s="220">
        <f>SUM(J62)</f>
        <v>42396010</v>
      </c>
      <c r="K61" s="220">
        <f>SUM(K62)</f>
        <v>42396010</v>
      </c>
      <c r="L61" s="360">
        <f t="shared" si="4"/>
        <v>0</v>
      </c>
      <c r="M61" s="220">
        <f>SUM(M62)</f>
        <v>47000531.18</v>
      </c>
      <c r="N61" s="220">
        <f>SUM(N62)</f>
        <v>47000531.18</v>
      </c>
      <c r="O61" s="360">
        <f t="shared" si="5"/>
        <v>0</v>
      </c>
    </row>
    <row r="62" spans="1:15" ht="23.25" x14ac:dyDescent="0.25">
      <c r="A62" s="171" t="s">
        <v>16</v>
      </c>
      <c r="B62" s="13">
        <v>903</v>
      </c>
      <c r="C62" s="188" t="s">
        <v>20</v>
      </c>
      <c r="D62" s="189" t="s">
        <v>26</v>
      </c>
      <c r="E62" s="307" t="s">
        <v>216</v>
      </c>
      <c r="F62" s="188" t="s">
        <v>17</v>
      </c>
      <c r="G62" s="220">
        <f>SUM(G63+G64)</f>
        <v>56022787</v>
      </c>
      <c r="H62" s="220">
        <f>SUM(H63+H64)</f>
        <v>56953734.850000001</v>
      </c>
      <c r="I62" s="241">
        <f t="shared" si="3"/>
        <v>930947.85000000149</v>
      </c>
      <c r="J62" s="220">
        <f>SUM(J63+J64)</f>
        <v>42396010</v>
      </c>
      <c r="K62" s="220">
        <f>SUM(K63+K64)</f>
        <v>42396010</v>
      </c>
      <c r="L62" s="360">
        <f t="shared" si="4"/>
        <v>0</v>
      </c>
      <c r="M62" s="220">
        <f>SUM(M63+M64)</f>
        <v>47000531.18</v>
      </c>
      <c r="N62" s="220">
        <f>SUM(N63+N64)</f>
        <v>47000531.18</v>
      </c>
      <c r="O62" s="360">
        <f t="shared" si="5"/>
        <v>0</v>
      </c>
    </row>
    <row r="63" spans="1:15" x14ac:dyDescent="0.25">
      <c r="A63" s="303" t="s">
        <v>171</v>
      </c>
      <c r="B63" s="13">
        <v>903</v>
      </c>
      <c r="C63" s="188" t="s">
        <v>20</v>
      </c>
      <c r="D63" s="189" t="s">
        <v>26</v>
      </c>
      <c r="E63" s="307" t="s">
        <v>216</v>
      </c>
      <c r="F63" s="188" t="s">
        <v>170</v>
      </c>
      <c r="G63" s="220">
        <v>40839123</v>
      </c>
      <c r="H63" s="220">
        <v>41604218</v>
      </c>
      <c r="I63" s="241">
        <f t="shared" si="3"/>
        <v>765095</v>
      </c>
      <c r="J63" s="220">
        <v>30374486</v>
      </c>
      <c r="K63" s="220">
        <v>30374486</v>
      </c>
      <c r="L63" s="360">
        <f t="shared" si="4"/>
        <v>0</v>
      </c>
      <c r="M63" s="220">
        <v>33410486</v>
      </c>
      <c r="N63" s="220">
        <v>33410486</v>
      </c>
      <c r="O63" s="360">
        <f t="shared" si="5"/>
        <v>0</v>
      </c>
    </row>
    <row r="64" spans="1:15" x14ac:dyDescent="0.25">
      <c r="A64" s="171" t="s">
        <v>173</v>
      </c>
      <c r="B64" s="13">
        <v>903</v>
      </c>
      <c r="C64" s="188" t="s">
        <v>20</v>
      </c>
      <c r="D64" s="189" t="s">
        <v>26</v>
      </c>
      <c r="E64" s="307" t="s">
        <v>216</v>
      </c>
      <c r="F64" s="188" t="s">
        <v>172</v>
      </c>
      <c r="G64" s="220">
        <v>15183664</v>
      </c>
      <c r="H64" s="220">
        <v>15349516.85</v>
      </c>
      <c r="I64" s="241">
        <f t="shared" si="3"/>
        <v>165852.84999999963</v>
      </c>
      <c r="J64" s="220">
        <v>12021524</v>
      </c>
      <c r="K64" s="220">
        <v>12021524</v>
      </c>
      <c r="L64" s="360">
        <f t="shared" si="4"/>
        <v>0</v>
      </c>
      <c r="M64" s="220">
        <v>13590045.18</v>
      </c>
      <c r="N64" s="220">
        <v>13590045.18</v>
      </c>
      <c r="O64" s="360">
        <f t="shared" si="5"/>
        <v>0</v>
      </c>
    </row>
    <row r="65" spans="1:15" ht="77.25" x14ac:dyDescent="0.25">
      <c r="A65" s="330" t="s">
        <v>28</v>
      </c>
      <c r="B65" s="13">
        <v>903</v>
      </c>
      <c r="C65" s="188" t="s">
        <v>20</v>
      </c>
      <c r="D65" s="306" t="s">
        <v>26</v>
      </c>
      <c r="E65" s="189" t="s">
        <v>134</v>
      </c>
      <c r="F65" s="188" t="s">
        <v>8</v>
      </c>
      <c r="G65" s="220">
        <f>SUM(G66)</f>
        <v>183171956</v>
      </c>
      <c r="H65" s="220">
        <f>SUM(H66)</f>
        <v>183171956</v>
      </c>
      <c r="I65" s="205">
        <f t="shared" si="3"/>
        <v>0</v>
      </c>
      <c r="J65" s="220">
        <f>SUM(J66)</f>
        <v>183171956</v>
      </c>
      <c r="K65" s="220">
        <f>SUM(K66)</f>
        <v>183171956</v>
      </c>
      <c r="L65" s="360">
        <f t="shared" si="4"/>
        <v>0</v>
      </c>
      <c r="M65" s="220">
        <f>SUM(M66)</f>
        <v>183171956</v>
      </c>
      <c r="N65" s="220">
        <f>SUM(N66)</f>
        <v>183171956</v>
      </c>
      <c r="O65" s="360">
        <f t="shared" si="5"/>
        <v>0</v>
      </c>
    </row>
    <row r="66" spans="1:15" ht="23.25" x14ac:dyDescent="0.25">
      <c r="A66" s="171" t="s">
        <v>16</v>
      </c>
      <c r="B66" s="13">
        <v>903</v>
      </c>
      <c r="C66" s="188" t="s">
        <v>20</v>
      </c>
      <c r="D66" s="306" t="s">
        <v>26</v>
      </c>
      <c r="E66" s="189" t="s">
        <v>134</v>
      </c>
      <c r="F66" s="188" t="s">
        <v>17</v>
      </c>
      <c r="G66" s="220">
        <f>SUM(G67:G68)</f>
        <v>183171956</v>
      </c>
      <c r="H66" s="220">
        <f>SUM(H67:H68)</f>
        <v>183171956</v>
      </c>
      <c r="I66" s="205">
        <f t="shared" si="3"/>
        <v>0</v>
      </c>
      <c r="J66" s="220">
        <f>SUM(J67:J68)</f>
        <v>183171956</v>
      </c>
      <c r="K66" s="220">
        <f>SUM(K67:K68)</f>
        <v>183171956</v>
      </c>
      <c r="L66" s="360">
        <f t="shared" si="4"/>
        <v>0</v>
      </c>
      <c r="M66" s="220">
        <f>SUM(M67:M68)</f>
        <v>183171956</v>
      </c>
      <c r="N66" s="220">
        <f>SUM(N67:N68)</f>
        <v>183171956</v>
      </c>
      <c r="O66" s="360">
        <f t="shared" si="5"/>
        <v>0</v>
      </c>
    </row>
    <row r="67" spans="1:15" x14ac:dyDescent="0.25">
      <c r="A67" s="303" t="s">
        <v>171</v>
      </c>
      <c r="B67" s="13">
        <v>903</v>
      </c>
      <c r="C67" s="188" t="s">
        <v>20</v>
      </c>
      <c r="D67" s="306" t="s">
        <v>26</v>
      </c>
      <c r="E67" s="189" t="s">
        <v>134</v>
      </c>
      <c r="F67" s="188" t="s">
        <v>170</v>
      </c>
      <c r="G67" s="220">
        <v>135021956</v>
      </c>
      <c r="H67" s="220">
        <v>135021956</v>
      </c>
      <c r="I67" s="205">
        <f t="shared" si="3"/>
        <v>0</v>
      </c>
      <c r="J67" s="220">
        <v>135021956</v>
      </c>
      <c r="K67" s="220">
        <v>135021956</v>
      </c>
      <c r="L67" s="360">
        <f t="shared" si="4"/>
        <v>0</v>
      </c>
      <c r="M67" s="220">
        <v>135021956</v>
      </c>
      <c r="N67" s="220">
        <v>135021956</v>
      </c>
      <c r="O67" s="360">
        <f t="shared" si="5"/>
        <v>0</v>
      </c>
    </row>
    <row r="68" spans="1:15" x14ac:dyDescent="0.25">
      <c r="A68" s="171" t="s">
        <v>173</v>
      </c>
      <c r="B68" s="13">
        <v>903</v>
      </c>
      <c r="C68" s="188" t="s">
        <v>20</v>
      </c>
      <c r="D68" s="306" t="s">
        <v>26</v>
      </c>
      <c r="E68" s="189" t="s">
        <v>134</v>
      </c>
      <c r="F68" s="188" t="s">
        <v>172</v>
      </c>
      <c r="G68" s="220">
        <v>48150000</v>
      </c>
      <c r="H68" s="220">
        <v>48150000</v>
      </c>
      <c r="I68" s="205">
        <f t="shared" si="3"/>
        <v>0</v>
      </c>
      <c r="J68" s="220">
        <v>48150000</v>
      </c>
      <c r="K68" s="220">
        <v>48150000</v>
      </c>
      <c r="L68" s="360">
        <f t="shared" si="4"/>
        <v>0</v>
      </c>
      <c r="M68" s="220">
        <v>48150000</v>
      </c>
      <c r="N68" s="220">
        <v>48150000</v>
      </c>
      <c r="O68" s="360">
        <f t="shared" si="5"/>
        <v>0</v>
      </c>
    </row>
    <row r="69" spans="1:15" ht="64.5" x14ac:dyDescent="0.25">
      <c r="A69" s="249" t="s">
        <v>24</v>
      </c>
      <c r="B69" s="13">
        <v>903</v>
      </c>
      <c r="C69" s="188" t="s">
        <v>20</v>
      </c>
      <c r="D69" s="306" t="s">
        <v>26</v>
      </c>
      <c r="E69" s="189" t="s">
        <v>133</v>
      </c>
      <c r="F69" s="188" t="s">
        <v>8</v>
      </c>
      <c r="G69" s="220">
        <f>SUM(G70)</f>
        <v>5108400</v>
      </c>
      <c r="H69" s="220">
        <f>SUM(H70)</f>
        <v>5108400</v>
      </c>
      <c r="I69" s="205">
        <f t="shared" si="3"/>
        <v>0</v>
      </c>
      <c r="J69" s="220">
        <f>SUM(J70)</f>
        <v>5108400</v>
      </c>
      <c r="K69" s="220">
        <f>SUM(K70)</f>
        <v>5108400</v>
      </c>
      <c r="L69" s="360">
        <f t="shared" si="4"/>
        <v>0</v>
      </c>
      <c r="M69" s="220">
        <f>SUM(M70)</f>
        <v>5108400</v>
      </c>
      <c r="N69" s="220">
        <f>SUM(N70)</f>
        <v>5108400</v>
      </c>
      <c r="O69" s="360">
        <f t="shared" si="5"/>
        <v>0</v>
      </c>
    </row>
    <row r="70" spans="1:15" ht="23.25" x14ac:dyDescent="0.25">
      <c r="A70" s="171" t="s">
        <v>16</v>
      </c>
      <c r="B70" s="13">
        <v>903</v>
      </c>
      <c r="C70" s="188" t="s">
        <v>20</v>
      </c>
      <c r="D70" s="306" t="s">
        <v>26</v>
      </c>
      <c r="E70" s="189" t="s">
        <v>133</v>
      </c>
      <c r="F70" s="188" t="s">
        <v>17</v>
      </c>
      <c r="G70" s="220">
        <f>SUM(G71:G72)</f>
        <v>5108400</v>
      </c>
      <c r="H70" s="220">
        <f>SUM(H71:H72)</f>
        <v>5108400</v>
      </c>
      <c r="I70" s="205">
        <f t="shared" si="3"/>
        <v>0</v>
      </c>
      <c r="J70" s="220">
        <f>SUM(J71:J72)</f>
        <v>5108400</v>
      </c>
      <c r="K70" s="220">
        <f>SUM(K71:K72)</f>
        <v>5108400</v>
      </c>
      <c r="L70" s="360">
        <f t="shared" si="4"/>
        <v>0</v>
      </c>
      <c r="M70" s="220">
        <f>SUM(M71:M72)</f>
        <v>5108400</v>
      </c>
      <c r="N70" s="220">
        <f>SUM(N71:N72)</f>
        <v>5108400</v>
      </c>
      <c r="O70" s="360">
        <f t="shared" si="5"/>
        <v>0</v>
      </c>
    </row>
    <row r="71" spans="1:15" x14ac:dyDescent="0.25">
      <c r="A71" s="303" t="s">
        <v>171</v>
      </c>
      <c r="B71" s="13">
        <v>903</v>
      </c>
      <c r="C71" s="188" t="s">
        <v>20</v>
      </c>
      <c r="D71" s="189" t="s">
        <v>26</v>
      </c>
      <c r="E71" s="189" t="s">
        <v>133</v>
      </c>
      <c r="F71" s="188" t="s">
        <v>170</v>
      </c>
      <c r="G71" s="220">
        <v>4608400</v>
      </c>
      <c r="H71" s="220">
        <v>4608400</v>
      </c>
      <c r="I71" s="205">
        <f t="shared" si="3"/>
        <v>0</v>
      </c>
      <c r="J71" s="220">
        <v>4608400</v>
      </c>
      <c r="K71" s="220">
        <v>4608400</v>
      </c>
      <c r="L71" s="360">
        <f t="shared" si="4"/>
        <v>0</v>
      </c>
      <c r="M71" s="220">
        <v>4608400</v>
      </c>
      <c r="N71" s="220">
        <v>4608400</v>
      </c>
      <c r="O71" s="360">
        <f t="shared" si="5"/>
        <v>0</v>
      </c>
    </row>
    <row r="72" spans="1:15" x14ac:dyDescent="0.25">
      <c r="A72" s="171" t="s">
        <v>173</v>
      </c>
      <c r="B72" s="13">
        <v>903</v>
      </c>
      <c r="C72" s="188" t="s">
        <v>20</v>
      </c>
      <c r="D72" s="189" t="s">
        <v>26</v>
      </c>
      <c r="E72" s="189" t="s">
        <v>133</v>
      </c>
      <c r="F72" s="188" t="s">
        <v>172</v>
      </c>
      <c r="G72" s="220">
        <v>500000</v>
      </c>
      <c r="H72" s="220">
        <v>500000</v>
      </c>
      <c r="I72" s="205">
        <f t="shared" si="3"/>
        <v>0</v>
      </c>
      <c r="J72" s="220">
        <v>500000</v>
      </c>
      <c r="K72" s="220">
        <v>500000</v>
      </c>
      <c r="L72" s="360">
        <f t="shared" si="4"/>
        <v>0</v>
      </c>
      <c r="M72" s="220">
        <v>500000</v>
      </c>
      <c r="N72" s="220">
        <v>500000</v>
      </c>
      <c r="O72" s="360">
        <f t="shared" si="5"/>
        <v>0</v>
      </c>
    </row>
    <row r="73" spans="1:15" x14ac:dyDescent="0.25">
      <c r="A73" s="327" t="s">
        <v>196</v>
      </c>
      <c r="B73" s="325">
        <v>903</v>
      </c>
      <c r="C73" s="315" t="s">
        <v>20</v>
      </c>
      <c r="D73" s="316" t="s">
        <v>10</v>
      </c>
      <c r="E73" s="317" t="s">
        <v>131</v>
      </c>
      <c r="F73" s="316" t="s">
        <v>8</v>
      </c>
      <c r="G73" s="255">
        <f>SUM(G74)</f>
        <v>17291381.18</v>
      </c>
      <c r="H73" s="255">
        <f>SUM(H74)</f>
        <v>17603434.02</v>
      </c>
      <c r="I73" s="205">
        <f t="shared" si="3"/>
        <v>312052.83999999985</v>
      </c>
      <c r="J73" s="255">
        <f t="shared" ref="J73:N73" si="11">SUM(J74)</f>
        <v>18630129</v>
      </c>
      <c r="K73" s="255">
        <f t="shared" si="11"/>
        <v>18630129</v>
      </c>
      <c r="L73" s="360">
        <f t="shared" si="4"/>
        <v>0</v>
      </c>
      <c r="M73" s="255">
        <f t="shared" si="11"/>
        <v>18632080</v>
      </c>
      <c r="N73" s="255">
        <f t="shared" si="11"/>
        <v>18632080</v>
      </c>
      <c r="O73" s="360">
        <f t="shared" si="5"/>
        <v>0</v>
      </c>
    </row>
    <row r="74" spans="1:15" x14ac:dyDescent="0.25">
      <c r="A74" s="284" t="s">
        <v>219</v>
      </c>
      <c r="B74" s="13">
        <v>903</v>
      </c>
      <c r="C74" s="188" t="s">
        <v>20</v>
      </c>
      <c r="D74" s="189" t="s">
        <v>10</v>
      </c>
      <c r="E74" s="189" t="s">
        <v>220</v>
      </c>
      <c r="F74" s="188" t="s">
        <v>8</v>
      </c>
      <c r="G74" s="220">
        <f t="shared" ref="G74:N74" si="12">SUM(G75)</f>
        <v>17291381.18</v>
      </c>
      <c r="H74" s="220">
        <f t="shared" si="12"/>
        <v>17603434.02</v>
      </c>
      <c r="I74" s="241">
        <f t="shared" si="3"/>
        <v>312052.83999999985</v>
      </c>
      <c r="J74" s="220">
        <f t="shared" si="12"/>
        <v>18630129</v>
      </c>
      <c r="K74" s="220">
        <f t="shared" si="12"/>
        <v>18630129</v>
      </c>
      <c r="L74" s="360">
        <f t="shared" si="4"/>
        <v>0</v>
      </c>
      <c r="M74" s="220">
        <f t="shared" si="12"/>
        <v>18632080</v>
      </c>
      <c r="N74" s="220">
        <f t="shared" si="12"/>
        <v>18632080</v>
      </c>
      <c r="O74" s="360">
        <f t="shared" si="5"/>
        <v>0</v>
      </c>
    </row>
    <row r="75" spans="1:15" ht="23.25" x14ac:dyDescent="0.25">
      <c r="A75" s="171" t="s">
        <v>16</v>
      </c>
      <c r="B75" s="13">
        <v>903</v>
      </c>
      <c r="C75" s="188" t="s">
        <v>20</v>
      </c>
      <c r="D75" s="189" t="s">
        <v>10</v>
      </c>
      <c r="E75" s="189" t="s">
        <v>220</v>
      </c>
      <c r="F75" s="188" t="s">
        <v>17</v>
      </c>
      <c r="G75" s="220">
        <f>SUM(G76+G77)</f>
        <v>17291381.18</v>
      </c>
      <c r="H75" s="220">
        <f>SUM(H76+H77)</f>
        <v>17603434.02</v>
      </c>
      <c r="I75" s="241">
        <f t="shared" si="3"/>
        <v>312052.83999999985</v>
      </c>
      <c r="J75" s="220">
        <f>SUM(J76+J77)</f>
        <v>18630129</v>
      </c>
      <c r="K75" s="220">
        <f>SUM(K76+K77)</f>
        <v>18630129</v>
      </c>
      <c r="L75" s="360">
        <f t="shared" si="4"/>
        <v>0</v>
      </c>
      <c r="M75" s="220">
        <f>SUM(M76+M77)</f>
        <v>18632080</v>
      </c>
      <c r="N75" s="220">
        <f>SUM(N76+N77)</f>
        <v>18632080</v>
      </c>
      <c r="O75" s="360">
        <f t="shared" si="5"/>
        <v>0</v>
      </c>
    </row>
    <row r="76" spans="1:15" x14ac:dyDescent="0.25">
      <c r="A76" s="303" t="s">
        <v>171</v>
      </c>
      <c r="B76" s="13">
        <v>903</v>
      </c>
      <c r="C76" s="188" t="s">
        <v>20</v>
      </c>
      <c r="D76" s="189" t="s">
        <v>10</v>
      </c>
      <c r="E76" s="189" t="s">
        <v>220</v>
      </c>
      <c r="F76" s="188" t="s">
        <v>170</v>
      </c>
      <c r="G76" s="220">
        <v>8013161</v>
      </c>
      <c r="H76" s="220">
        <v>8098655.8799999999</v>
      </c>
      <c r="I76" s="241">
        <f t="shared" si="3"/>
        <v>85494.879999999888</v>
      </c>
      <c r="J76" s="220">
        <v>8013161</v>
      </c>
      <c r="K76" s="220">
        <v>8013161</v>
      </c>
      <c r="L76" s="360">
        <f t="shared" si="4"/>
        <v>0</v>
      </c>
      <c r="M76" s="220">
        <v>8013161</v>
      </c>
      <c r="N76" s="220">
        <v>8013161</v>
      </c>
      <c r="O76" s="360">
        <f t="shared" si="5"/>
        <v>0</v>
      </c>
    </row>
    <row r="77" spans="1:15" x14ac:dyDescent="0.25">
      <c r="A77" s="171" t="s">
        <v>173</v>
      </c>
      <c r="B77" s="13">
        <v>903</v>
      </c>
      <c r="C77" s="188" t="s">
        <v>20</v>
      </c>
      <c r="D77" s="189" t="s">
        <v>10</v>
      </c>
      <c r="E77" s="189" t="s">
        <v>220</v>
      </c>
      <c r="F77" s="188" t="s">
        <v>172</v>
      </c>
      <c r="G77" s="220">
        <v>9278220.1799999997</v>
      </c>
      <c r="H77" s="220">
        <v>9504778.1400000006</v>
      </c>
      <c r="I77" s="241">
        <f t="shared" si="3"/>
        <v>226557.96000000089</v>
      </c>
      <c r="J77" s="220">
        <v>10616968</v>
      </c>
      <c r="K77" s="220">
        <v>10616968</v>
      </c>
      <c r="L77" s="360">
        <f t="shared" si="4"/>
        <v>0</v>
      </c>
      <c r="M77" s="220">
        <v>10618919</v>
      </c>
      <c r="N77" s="220">
        <v>10618919</v>
      </c>
      <c r="O77" s="360">
        <f t="shared" si="5"/>
        <v>0</v>
      </c>
    </row>
    <row r="78" spans="1:15" x14ac:dyDescent="0.25">
      <c r="A78" s="327" t="s">
        <v>198</v>
      </c>
      <c r="B78" s="325">
        <v>903</v>
      </c>
      <c r="C78" s="315" t="s">
        <v>20</v>
      </c>
      <c r="D78" s="316" t="s">
        <v>20</v>
      </c>
      <c r="E78" s="317" t="s">
        <v>131</v>
      </c>
      <c r="F78" s="316" t="s">
        <v>8</v>
      </c>
      <c r="G78" s="255">
        <f>SUM(G79)</f>
        <v>1180800</v>
      </c>
      <c r="H78" s="255">
        <f>SUM(H79)</f>
        <v>1180800</v>
      </c>
      <c r="I78" s="205">
        <f t="shared" si="3"/>
        <v>0</v>
      </c>
      <c r="J78" s="255">
        <f t="shared" ref="J78:N78" si="13">SUM(J79)</f>
        <v>1180800</v>
      </c>
      <c r="K78" s="255">
        <f t="shared" si="13"/>
        <v>1180800</v>
      </c>
      <c r="L78" s="360">
        <f t="shared" si="4"/>
        <v>0</v>
      </c>
      <c r="M78" s="255">
        <f t="shared" si="13"/>
        <v>1180800</v>
      </c>
      <c r="N78" s="255">
        <f t="shared" si="13"/>
        <v>1180800</v>
      </c>
      <c r="O78" s="360">
        <f t="shared" si="5"/>
        <v>0</v>
      </c>
    </row>
    <row r="79" spans="1:15" ht="26.25" x14ac:dyDescent="0.25">
      <c r="A79" s="284" t="s">
        <v>317</v>
      </c>
      <c r="B79" s="13">
        <v>903</v>
      </c>
      <c r="C79" s="188" t="s">
        <v>20</v>
      </c>
      <c r="D79" s="306" t="s">
        <v>20</v>
      </c>
      <c r="E79" s="189" t="s">
        <v>221</v>
      </c>
      <c r="F79" s="188" t="s">
        <v>8</v>
      </c>
      <c r="G79" s="220">
        <f>SUM(G80)</f>
        <v>1180800</v>
      </c>
      <c r="H79" s="220">
        <f>SUM(H80)</f>
        <v>1180800</v>
      </c>
      <c r="I79" s="205">
        <f t="shared" si="3"/>
        <v>0</v>
      </c>
      <c r="J79" s="220">
        <f>SUM(J80)</f>
        <v>1180800</v>
      </c>
      <c r="K79" s="220">
        <f>SUM(K80)</f>
        <v>1180800</v>
      </c>
      <c r="L79" s="360">
        <f t="shared" si="4"/>
        <v>0</v>
      </c>
      <c r="M79" s="220">
        <f>SUM(M80)</f>
        <v>1180800</v>
      </c>
      <c r="N79" s="220">
        <f>SUM(N80)</f>
        <v>1180800</v>
      </c>
      <c r="O79" s="360">
        <f t="shared" si="5"/>
        <v>0</v>
      </c>
    </row>
    <row r="80" spans="1:15" ht="23.25" x14ac:dyDescent="0.25">
      <c r="A80" s="171" t="s">
        <v>16</v>
      </c>
      <c r="B80" s="13">
        <v>903</v>
      </c>
      <c r="C80" s="188" t="s">
        <v>20</v>
      </c>
      <c r="D80" s="306" t="s">
        <v>20</v>
      </c>
      <c r="E80" s="189" t="s">
        <v>221</v>
      </c>
      <c r="F80" s="188" t="s">
        <v>17</v>
      </c>
      <c r="G80" s="220">
        <f>SUM(G81:G82)</f>
        <v>1180800</v>
      </c>
      <c r="H80" s="220">
        <f>SUM(H81:H82)</f>
        <v>1180800</v>
      </c>
      <c r="I80" s="205">
        <f t="shared" si="3"/>
        <v>0</v>
      </c>
      <c r="J80" s="220">
        <f>SUM(J81:J82)</f>
        <v>1180800</v>
      </c>
      <c r="K80" s="220">
        <f>SUM(K81:K82)</f>
        <v>1180800</v>
      </c>
      <c r="L80" s="360">
        <f t="shared" si="4"/>
        <v>0</v>
      </c>
      <c r="M80" s="220">
        <f>SUM(M81:M82)</f>
        <v>1180800</v>
      </c>
      <c r="N80" s="220">
        <f>SUM(N81:N82)</f>
        <v>1180800</v>
      </c>
      <c r="O80" s="360">
        <f t="shared" si="5"/>
        <v>0</v>
      </c>
    </row>
    <row r="81" spans="1:15" x14ac:dyDescent="0.25">
      <c r="A81" s="303" t="s">
        <v>171</v>
      </c>
      <c r="B81" s="13">
        <v>903</v>
      </c>
      <c r="C81" s="188" t="s">
        <v>20</v>
      </c>
      <c r="D81" s="189" t="s">
        <v>20</v>
      </c>
      <c r="E81" s="189" t="s">
        <v>221</v>
      </c>
      <c r="F81" s="188" t="s">
        <v>170</v>
      </c>
      <c r="G81" s="220">
        <v>863100</v>
      </c>
      <c r="H81" s="220">
        <v>863100</v>
      </c>
      <c r="I81" s="205">
        <f t="shared" si="3"/>
        <v>0</v>
      </c>
      <c r="J81" s="220">
        <v>863100</v>
      </c>
      <c r="K81" s="220">
        <v>863100</v>
      </c>
      <c r="L81" s="360">
        <f t="shared" si="4"/>
        <v>0</v>
      </c>
      <c r="M81" s="220">
        <v>863100</v>
      </c>
      <c r="N81" s="220">
        <v>863100</v>
      </c>
      <c r="O81" s="360">
        <f t="shared" si="5"/>
        <v>0</v>
      </c>
    </row>
    <row r="82" spans="1:15" x14ac:dyDescent="0.25">
      <c r="A82" s="171" t="s">
        <v>173</v>
      </c>
      <c r="B82" s="13">
        <v>903</v>
      </c>
      <c r="C82" s="188" t="s">
        <v>20</v>
      </c>
      <c r="D82" s="189" t="s">
        <v>20</v>
      </c>
      <c r="E82" s="189" t="s">
        <v>221</v>
      </c>
      <c r="F82" s="188" t="s">
        <v>172</v>
      </c>
      <c r="G82" s="220">
        <v>317700</v>
      </c>
      <c r="H82" s="220">
        <v>317700</v>
      </c>
      <c r="I82" s="205">
        <f t="shared" si="3"/>
        <v>0</v>
      </c>
      <c r="J82" s="220">
        <v>317700</v>
      </c>
      <c r="K82" s="220">
        <v>317700</v>
      </c>
      <c r="L82" s="360">
        <f t="shared" si="4"/>
        <v>0</v>
      </c>
      <c r="M82" s="220">
        <v>317700</v>
      </c>
      <c r="N82" s="220">
        <v>317700</v>
      </c>
      <c r="O82" s="360">
        <f t="shared" si="5"/>
        <v>0</v>
      </c>
    </row>
    <row r="83" spans="1:15" x14ac:dyDescent="0.25">
      <c r="A83" s="327" t="s">
        <v>29</v>
      </c>
      <c r="B83" s="325">
        <v>903</v>
      </c>
      <c r="C83" s="315" t="s">
        <v>20</v>
      </c>
      <c r="D83" s="316" t="s">
        <v>30</v>
      </c>
      <c r="E83" s="317" t="s">
        <v>131</v>
      </c>
      <c r="F83" s="316" t="s">
        <v>8</v>
      </c>
      <c r="G83" s="255">
        <f>SUM(G84+G89+G96)</f>
        <v>49773863</v>
      </c>
      <c r="H83" s="255">
        <f>SUM(H84+H89+H96)</f>
        <v>49888323.149999999</v>
      </c>
      <c r="I83" s="205">
        <f t="shared" si="3"/>
        <v>114460.14999999851</v>
      </c>
      <c r="J83" s="255">
        <f>SUM(J84+J89+J96)</f>
        <v>49178437.18</v>
      </c>
      <c r="K83" s="255">
        <f>SUM(K84+K89+K96)</f>
        <v>49178437.18</v>
      </c>
      <c r="L83" s="360">
        <f t="shared" si="4"/>
        <v>0</v>
      </c>
      <c r="M83" s="255">
        <f>SUM(M84+M89+M96)</f>
        <v>49201652</v>
      </c>
      <c r="N83" s="255">
        <f>SUM(N84+N89+N96)</f>
        <v>49201652</v>
      </c>
      <c r="O83" s="360">
        <f t="shared" si="5"/>
        <v>0</v>
      </c>
    </row>
    <row r="84" spans="1:15" ht="26.25" x14ac:dyDescent="0.25">
      <c r="A84" s="284" t="s">
        <v>31</v>
      </c>
      <c r="B84" s="320">
        <v>903</v>
      </c>
      <c r="C84" s="321" t="s">
        <v>20</v>
      </c>
      <c r="D84" s="321" t="s">
        <v>30</v>
      </c>
      <c r="E84" s="322" t="s">
        <v>217</v>
      </c>
      <c r="F84" s="321" t="s">
        <v>8</v>
      </c>
      <c r="G84" s="255">
        <f>SUM(G85+G87)</f>
        <v>2251915</v>
      </c>
      <c r="H84" s="255">
        <f>SUM(H85+H87)</f>
        <v>2251915</v>
      </c>
      <c r="I84" s="205">
        <f t="shared" si="3"/>
        <v>0</v>
      </c>
      <c r="J84" s="255">
        <f>SUM(J85+J87)</f>
        <v>2252468</v>
      </c>
      <c r="K84" s="255">
        <f>SUM(K85+K87)</f>
        <v>2252468</v>
      </c>
      <c r="L84" s="360">
        <f t="shared" si="4"/>
        <v>0</v>
      </c>
      <c r="M84" s="255">
        <f>SUM(M85+M87)</f>
        <v>2252468</v>
      </c>
      <c r="N84" s="255">
        <f>SUM(N85+N87)</f>
        <v>2252468</v>
      </c>
      <c r="O84" s="360">
        <f t="shared" si="5"/>
        <v>0</v>
      </c>
    </row>
    <row r="85" spans="1:15" ht="43.5" x14ac:dyDescent="0.25">
      <c r="A85" s="310" t="s">
        <v>32</v>
      </c>
      <c r="B85" s="13">
        <v>903</v>
      </c>
      <c r="C85" s="188" t="s">
        <v>20</v>
      </c>
      <c r="D85" s="188" t="s">
        <v>30</v>
      </c>
      <c r="E85" s="189" t="s">
        <v>217</v>
      </c>
      <c r="F85" s="188" t="s">
        <v>33</v>
      </c>
      <c r="G85" s="220">
        <f>SUM(G86)</f>
        <v>2221342</v>
      </c>
      <c r="H85" s="220">
        <f>SUM(H86)</f>
        <v>2221342</v>
      </c>
      <c r="I85" s="205">
        <f t="shared" si="3"/>
        <v>0</v>
      </c>
      <c r="J85" s="220">
        <f>SUM(J86)</f>
        <v>2221342</v>
      </c>
      <c r="K85" s="220">
        <f>SUM(K86)</f>
        <v>2221342</v>
      </c>
      <c r="L85" s="360">
        <f t="shared" si="4"/>
        <v>0</v>
      </c>
      <c r="M85" s="220">
        <f>SUM(M86)</f>
        <v>2221342</v>
      </c>
      <c r="N85" s="220">
        <f>SUM(N86)</f>
        <v>2221342</v>
      </c>
      <c r="O85" s="360">
        <f t="shared" si="5"/>
        <v>0</v>
      </c>
    </row>
    <row r="86" spans="1:15" ht="16.899999999999999" customHeight="1" x14ac:dyDescent="0.25">
      <c r="A86" s="318" t="s">
        <v>174</v>
      </c>
      <c r="B86" s="13">
        <v>903</v>
      </c>
      <c r="C86" s="188" t="s">
        <v>20</v>
      </c>
      <c r="D86" s="188" t="s">
        <v>30</v>
      </c>
      <c r="E86" s="189" t="s">
        <v>217</v>
      </c>
      <c r="F86" s="188" t="s">
        <v>35</v>
      </c>
      <c r="G86" s="220">
        <v>2221342</v>
      </c>
      <c r="H86" s="220">
        <v>2221342</v>
      </c>
      <c r="I86" s="205">
        <f t="shared" si="3"/>
        <v>0</v>
      </c>
      <c r="J86" s="220">
        <v>2221342</v>
      </c>
      <c r="K86" s="220">
        <v>2221342</v>
      </c>
      <c r="L86" s="360">
        <f t="shared" si="4"/>
        <v>0</v>
      </c>
      <c r="M86" s="220">
        <v>2221342</v>
      </c>
      <c r="N86" s="220">
        <v>2221342</v>
      </c>
      <c r="O86" s="360">
        <f t="shared" si="5"/>
        <v>0</v>
      </c>
    </row>
    <row r="87" spans="1:15" x14ac:dyDescent="0.25">
      <c r="A87" s="171" t="s">
        <v>12</v>
      </c>
      <c r="B87" s="13">
        <v>903</v>
      </c>
      <c r="C87" s="188" t="s">
        <v>20</v>
      </c>
      <c r="D87" s="188" t="s">
        <v>30</v>
      </c>
      <c r="E87" s="189" t="s">
        <v>217</v>
      </c>
      <c r="F87" s="188" t="s">
        <v>13</v>
      </c>
      <c r="G87" s="220">
        <f>SUM(G88)</f>
        <v>30573</v>
      </c>
      <c r="H87" s="220">
        <f>SUM(H88)</f>
        <v>30573</v>
      </c>
      <c r="I87" s="205">
        <f t="shared" si="3"/>
        <v>0</v>
      </c>
      <c r="J87" s="220">
        <f>SUM(J88)</f>
        <v>31126</v>
      </c>
      <c r="K87" s="220">
        <f>SUM(K88)</f>
        <v>31126</v>
      </c>
      <c r="L87" s="360">
        <f t="shared" si="4"/>
        <v>0</v>
      </c>
      <c r="M87" s="220">
        <f>SUM(M88)</f>
        <v>31126</v>
      </c>
      <c r="N87" s="220">
        <f>SUM(N88)</f>
        <v>31126</v>
      </c>
      <c r="O87" s="360">
        <f t="shared" si="5"/>
        <v>0</v>
      </c>
    </row>
    <row r="88" spans="1:15" ht="33.75" x14ac:dyDescent="0.25">
      <c r="A88" s="331" t="s">
        <v>175</v>
      </c>
      <c r="B88" s="13">
        <v>903</v>
      </c>
      <c r="C88" s="188" t="s">
        <v>20</v>
      </c>
      <c r="D88" s="188" t="s">
        <v>30</v>
      </c>
      <c r="E88" s="189" t="s">
        <v>217</v>
      </c>
      <c r="F88" s="188" t="s">
        <v>15</v>
      </c>
      <c r="G88" s="220">
        <v>30573</v>
      </c>
      <c r="H88" s="220">
        <v>30573</v>
      </c>
      <c r="I88" s="205">
        <f t="shared" si="3"/>
        <v>0</v>
      </c>
      <c r="J88" s="220">
        <v>31126</v>
      </c>
      <c r="K88" s="220">
        <v>31126</v>
      </c>
      <c r="L88" s="360">
        <f t="shared" si="4"/>
        <v>0</v>
      </c>
      <c r="M88" s="220">
        <v>31126</v>
      </c>
      <c r="N88" s="220">
        <v>31126</v>
      </c>
      <c r="O88" s="360">
        <f t="shared" si="5"/>
        <v>0</v>
      </c>
    </row>
    <row r="89" spans="1:15" ht="39" x14ac:dyDescent="0.25">
      <c r="A89" s="284" t="s">
        <v>223</v>
      </c>
      <c r="B89" s="320">
        <v>903</v>
      </c>
      <c r="C89" s="321" t="s">
        <v>20</v>
      </c>
      <c r="D89" s="332" t="s">
        <v>30</v>
      </c>
      <c r="E89" s="322" t="s">
        <v>224</v>
      </c>
      <c r="F89" s="321" t="s">
        <v>8</v>
      </c>
      <c r="G89" s="255">
        <f>SUM(G90+G92+G94)</f>
        <v>47381948</v>
      </c>
      <c r="H89" s="255">
        <f>SUM(H90+H92+H94)</f>
        <v>47496408.149999999</v>
      </c>
      <c r="I89" s="205">
        <f t="shared" si="3"/>
        <v>114460.14999999851</v>
      </c>
      <c r="J89" s="255">
        <f t="shared" ref="J89:K89" si="14">SUM(J90+J92+J94)</f>
        <v>46925969.18</v>
      </c>
      <c r="K89" s="255">
        <f t="shared" si="14"/>
        <v>46925969.18</v>
      </c>
      <c r="L89" s="360">
        <f t="shared" si="4"/>
        <v>0</v>
      </c>
      <c r="M89" s="255">
        <f t="shared" ref="M89:N89" si="15">SUM(M90+M92+M94)</f>
        <v>46949184</v>
      </c>
      <c r="N89" s="255">
        <f t="shared" si="15"/>
        <v>46949184</v>
      </c>
      <c r="O89" s="360">
        <f t="shared" si="5"/>
        <v>0</v>
      </c>
    </row>
    <row r="90" spans="1:15" ht="51.75" customHeight="1" x14ac:dyDescent="0.25">
      <c r="A90" s="310" t="s">
        <v>32</v>
      </c>
      <c r="B90" s="13">
        <v>903</v>
      </c>
      <c r="C90" s="188" t="s">
        <v>20</v>
      </c>
      <c r="D90" s="188" t="s">
        <v>30</v>
      </c>
      <c r="E90" s="307" t="s">
        <v>224</v>
      </c>
      <c r="F90" s="188" t="s">
        <v>33</v>
      </c>
      <c r="G90" s="220">
        <f>SUM(G91)</f>
        <v>44622268</v>
      </c>
      <c r="H90" s="220">
        <f>SUM(H91)</f>
        <v>44622268</v>
      </c>
      <c r="I90" s="205">
        <f t="shared" si="3"/>
        <v>0</v>
      </c>
      <c r="J90" s="220">
        <f>SUM(J91)</f>
        <v>44586268</v>
      </c>
      <c r="K90" s="220">
        <f>SUM(K91)</f>
        <v>44586268</v>
      </c>
      <c r="L90" s="360">
        <f t="shared" si="4"/>
        <v>0</v>
      </c>
      <c r="M90" s="220">
        <f>SUM(M91)</f>
        <v>44586268</v>
      </c>
      <c r="N90" s="220">
        <f>SUM(N91)</f>
        <v>44586268</v>
      </c>
      <c r="O90" s="360">
        <f t="shared" si="5"/>
        <v>0</v>
      </c>
    </row>
    <row r="91" spans="1:15" x14ac:dyDescent="0.25">
      <c r="A91" s="171" t="s">
        <v>36</v>
      </c>
      <c r="B91" s="13">
        <v>903</v>
      </c>
      <c r="C91" s="188" t="s">
        <v>20</v>
      </c>
      <c r="D91" s="188" t="s">
        <v>30</v>
      </c>
      <c r="E91" s="307" t="s">
        <v>224</v>
      </c>
      <c r="F91" s="188" t="s">
        <v>37</v>
      </c>
      <c r="G91" s="220">
        <v>44622268</v>
      </c>
      <c r="H91" s="220">
        <v>44622268</v>
      </c>
      <c r="I91" s="205">
        <f t="shared" si="3"/>
        <v>0</v>
      </c>
      <c r="J91" s="220">
        <v>44586268</v>
      </c>
      <c r="K91" s="220">
        <v>44586268</v>
      </c>
      <c r="L91" s="360">
        <f t="shared" si="4"/>
        <v>0</v>
      </c>
      <c r="M91" s="220">
        <v>44586268</v>
      </c>
      <c r="N91" s="220">
        <v>44586268</v>
      </c>
      <c r="O91" s="360">
        <f t="shared" si="5"/>
        <v>0</v>
      </c>
    </row>
    <row r="92" spans="1:15" x14ac:dyDescent="0.25">
      <c r="A92" s="310" t="s">
        <v>12</v>
      </c>
      <c r="B92" s="13">
        <v>903</v>
      </c>
      <c r="C92" s="188" t="s">
        <v>20</v>
      </c>
      <c r="D92" s="188" t="s">
        <v>30</v>
      </c>
      <c r="E92" s="307" t="s">
        <v>224</v>
      </c>
      <c r="F92" s="188" t="s">
        <v>13</v>
      </c>
      <c r="G92" s="220">
        <f>SUM(G93)</f>
        <v>2674680</v>
      </c>
      <c r="H92" s="220">
        <f>SUM(H93)</f>
        <v>2789140.15</v>
      </c>
      <c r="I92" s="241">
        <f t="shared" si="3"/>
        <v>114460.14999999991</v>
      </c>
      <c r="J92" s="220">
        <f>SUM(J93)</f>
        <v>2254701.1800000002</v>
      </c>
      <c r="K92" s="220">
        <f>SUM(K93)</f>
        <v>2254701.1800000002</v>
      </c>
      <c r="L92" s="360">
        <f t="shared" si="4"/>
        <v>0</v>
      </c>
      <c r="M92" s="220">
        <f>SUM(M93)</f>
        <v>2277916</v>
      </c>
      <c r="N92" s="220">
        <f>SUM(N93)</f>
        <v>2277916</v>
      </c>
      <c r="O92" s="360">
        <f t="shared" si="5"/>
        <v>0</v>
      </c>
    </row>
    <row r="93" spans="1:15" ht="33.75" x14ac:dyDescent="0.25">
      <c r="A93" s="331" t="s">
        <v>175</v>
      </c>
      <c r="B93" s="13">
        <v>903</v>
      </c>
      <c r="C93" s="188" t="s">
        <v>20</v>
      </c>
      <c r="D93" s="188" t="s">
        <v>30</v>
      </c>
      <c r="E93" s="307" t="s">
        <v>224</v>
      </c>
      <c r="F93" s="188" t="s">
        <v>15</v>
      </c>
      <c r="G93" s="220">
        <v>2674680</v>
      </c>
      <c r="H93" s="220">
        <v>2789140.15</v>
      </c>
      <c r="I93" s="241">
        <f t="shared" si="3"/>
        <v>114460.14999999991</v>
      </c>
      <c r="J93" s="220">
        <v>2254701.1800000002</v>
      </c>
      <c r="K93" s="220">
        <v>2254701.1800000002</v>
      </c>
      <c r="L93" s="360">
        <f t="shared" si="4"/>
        <v>0</v>
      </c>
      <c r="M93" s="220">
        <v>2277916</v>
      </c>
      <c r="N93" s="220">
        <v>2277916</v>
      </c>
      <c r="O93" s="360">
        <f t="shared" si="5"/>
        <v>0</v>
      </c>
    </row>
    <row r="94" spans="1:15" x14ac:dyDescent="0.25">
      <c r="A94" s="310" t="s">
        <v>38</v>
      </c>
      <c r="B94" s="13">
        <v>903</v>
      </c>
      <c r="C94" s="188" t="s">
        <v>20</v>
      </c>
      <c r="D94" s="306" t="s">
        <v>30</v>
      </c>
      <c r="E94" s="307" t="s">
        <v>224</v>
      </c>
      <c r="F94" s="188" t="s">
        <v>39</v>
      </c>
      <c r="G94" s="220">
        <f>SUM(G95)</f>
        <v>85000</v>
      </c>
      <c r="H94" s="220">
        <f>SUM(H95)</f>
        <v>85000</v>
      </c>
      <c r="I94" s="205">
        <f t="shared" si="3"/>
        <v>0</v>
      </c>
      <c r="J94" s="220">
        <f>SUM(J95)</f>
        <v>85000</v>
      </c>
      <c r="K94" s="220">
        <f>SUM(K95)</f>
        <v>85000</v>
      </c>
      <c r="L94" s="360">
        <f t="shared" si="4"/>
        <v>0</v>
      </c>
      <c r="M94" s="220">
        <f>SUM(M95)</f>
        <v>85000</v>
      </c>
      <c r="N94" s="220">
        <f>SUM(N95)</f>
        <v>85000</v>
      </c>
      <c r="O94" s="360">
        <f t="shared" si="5"/>
        <v>0</v>
      </c>
    </row>
    <row r="95" spans="1:15" x14ac:dyDescent="0.25">
      <c r="A95" s="171" t="s">
        <v>161</v>
      </c>
      <c r="B95" s="13">
        <v>903</v>
      </c>
      <c r="C95" s="188" t="s">
        <v>20</v>
      </c>
      <c r="D95" s="306" t="s">
        <v>30</v>
      </c>
      <c r="E95" s="307" t="s">
        <v>224</v>
      </c>
      <c r="F95" s="188" t="s">
        <v>160</v>
      </c>
      <c r="G95" s="220">
        <v>85000</v>
      </c>
      <c r="H95" s="220">
        <v>85000</v>
      </c>
      <c r="I95" s="205">
        <f t="shared" si="3"/>
        <v>0</v>
      </c>
      <c r="J95" s="220">
        <v>85000</v>
      </c>
      <c r="K95" s="220">
        <v>85000</v>
      </c>
      <c r="L95" s="360">
        <f t="shared" si="4"/>
        <v>0</v>
      </c>
      <c r="M95" s="220">
        <v>85000</v>
      </c>
      <c r="N95" s="220">
        <v>85000</v>
      </c>
      <c r="O95" s="360">
        <f t="shared" si="5"/>
        <v>0</v>
      </c>
    </row>
    <row r="96" spans="1:15" x14ac:dyDescent="0.25">
      <c r="A96" s="249" t="s">
        <v>225</v>
      </c>
      <c r="B96" s="325">
        <v>903</v>
      </c>
      <c r="C96" s="315" t="s">
        <v>20</v>
      </c>
      <c r="D96" s="315" t="s">
        <v>30</v>
      </c>
      <c r="E96" s="317" t="s">
        <v>226</v>
      </c>
      <c r="F96" s="315" t="s">
        <v>8</v>
      </c>
      <c r="G96" s="255">
        <f>SUM(G97)</f>
        <v>140000</v>
      </c>
      <c r="H96" s="255">
        <f>SUM(H97)</f>
        <v>140000</v>
      </c>
      <c r="I96" s="205">
        <f t="shared" si="3"/>
        <v>0</v>
      </c>
      <c r="J96" s="255">
        <f t="shared" ref="J96:N96" si="16">SUM(J97)</f>
        <v>0</v>
      </c>
      <c r="K96" s="255">
        <f t="shared" si="16"/>
        <v>0</v>
      </c>
      <c r="L96" s="360">
        <f t="shared" si="4"/>
        <v>0</v>
      </c>
      <c r="M96" s="255">
        <f t="shared" si="16"/>
        <v>0</v>
      </c>
      <c r="N96" s="255">
        <f t="shared" si="16"/>
        <v>0</v>
      </c>
      <c r="O96" s="360">
        <f t="shared" si="5"/>
        <v>0</v>
      </c>
    </row>
    <row r="97" spans="1:15" ht="33.6" customHeight="1" x14ac:dyDescent="0.25">
      <c r="A97" s="171" t="s">
        <v>32</v>
      </c>
      <c r="B97" s="13">
        <v>903</v>
      </c>
      <c r="C97" s="188" t="s">
        <v>20</v>
      </c>
      <c r="D97" s="188" t="s">
        <v>30</v>
      </c>
      <c r="E97" s="307" t="s">
        <v>226</v>
      </c>
      <c r="F97" s="188" t="s">
        <v>33</v>
      </c>
      <c r="G97" s="220">
        <f t="shared" ref="G97:N97" si="17">SUM(G98)</f>
        <v>140000</v>
      </c>
      <c r="H97" s="220">
        <f t="shared" si="17"/>
        <v>140000</v>
      </c>
      <c r="I97" s="205">
        <f t="shared" si="3"/>
        <v>0</v>
      </c>
      <c r="J97" s="220">
        <f t="shared" si="17"/>
        <v>0</v>
      </c>
      <c r="K97" s="220">
        <f t="shared" si="17"/>
        <v>0</v>
      </c>
      <c r="L97" s="360">
        <f t="shared" si="4"/>
        <v>0</v>
      </c>
      <c r="M97" s="220">
        <f t="shared" si="17"/>
        <v>0</v>
      </c>
      <c r="N97" s="220">
        <f t="shared" si="17"/>
        <v>0</v>
      </c>
      <c r="O97" s="360">
        <f t="shared" si="5"/>
        <v>0</v>
      </c>
    </row>
    <row r="98" spans="1:15" x14ac:dyDescent="0.25">
      <c r="A98" s="171" t="s">
        <v>36</v>
      </c>
      <c r="B98" s="13">
        <v>903</v>
      </c>
      <c r="C98" s="188" t="s">
        <v>20</v>
      </c>
      <c r="D98" s="188" t="s">
        <v>30</v>
      </c>
      <c r="E98" s="307" t="s">
        <v>226</v>
      </c>
      <c r="F98" s="188" t="s">
        <v>37</v>
      </c>
      <c r="G98" s="220">
        <v>140000</v>
      </c>
      <c r="H98" s="220">
        <v>140000</v>
      </c>
      <c r="I98" s="205">
        <f t="shared" ref="I98:I161" si="18">SUM(H98-G98)</f>
        <v>0</v>
      </c>
      <c r="J98" s="220">
        <v>0</v>
      </c>
      <c r="K98" s="220">
        <v>0</v>
      </c>
      <c r="L98" s="360">
        <f t="shared" ref="L98:L161" si="19">SUM(K98-J98)</f>
        <v>0</v>
      </c>
      <c r="M98" s="220">
        <v>0</v>
      </c>
      <c r="N98" s="220">
        <v>0</v>
      </c>
      <c r="O98" s="360">
        <f t="shared" ref="O98:O161" si="20">SUM(N98-M98)</f>
        <v>0</v>
      </c>
    </row>
    <row r="99" spans="1:15" ht="18" x14ac:dyDescent="0.25">
      <c r="A99" s="333" t="s">
        <v>40</v>
      </c>
      <c r="B99" s="325">
        <v>903</v>
      </c>
      <c r="C99" s="315" t="s">
        <v>41</v>
      </c>
      <c r="D99" s="315" t="s">
        <v>7</v>
      </c>
      <c r="E99" s="315" t="s">
        <v>131</v>
      </c>
      <c r="F99" s="315" t="s">
        <v>8</v>
      </c>
      <c r="G99" s="255">
        <f t="shared" ref="G99:N102" si="21">SUM(G100)</f>
        <v>3314304</v>
      </c>
      <c r="H99" s="255">
        <f t="shared" si="21"/>
        <v>3314304</v>
      </c>
      <c r="I99" s="205">
        <f t="shared" si="18"/>
        <v>0</v>
      </c>
      <c r="J99" s="255">
        <f t="shared" si="21"/>
        <v>3314304</v>
      </c>
      <c r="K99" s="255">
        <f t="shared" si="21"/>
        <v>3314304</v>
      </c>
      <c r="L99" s="360">
        <f t="shared" si="19"/>
        <v>0</v>
      </c>
      <c r="M99" s="255">
        <f t="shared" si="21"/>
        <v>3314304</v>
      </c>
      <c r="N99" s="255">
        <f t="shared" si="21"/>
        <v>3314304</v>
      </c>
      <c r="O99" s="360">
        <f t="shared" si="20"/>
        <v>0</v>
      </c>
    </row>
    <row r="100" spans="1:15" x14ac:dyDescent="0.25">
      <c r="A100" s="334" t="s">
        <v>42</v>
      </c>
      <c r="B100" s="325">
        <v>903</v>
      </c>
      <c r="C100" s="315" t="s">
        <v>41</v>
      </c>
      <c r="D100" s="315" t="s">
        <v>43</v>
      </c>
      <c r="E100" s="315" t="s">
        <v>131</v>
      </c>
      <c r="F100" s="315" t="s">
        <v>8</v>
      </c>
      <c r="G100" s="255">
        <f t="shared" si="21"/>
        <v>3314304</v>
      </c>
      <c r="H100" s="255">
        <f t="shared" si="21"/>
        <v>3314304</v>
      </c>
      <c r="I100" s="205">
        <f t="shared" si="18"/>
        <v>0</v>
      </c>
      <c r="J100" s="255">
        <f t="shared" si="21"/>
        <v>3314304</v>
      </c>
      <c r="K100" s="255">
        <f t="shared" si="21"/>
        <v>3314304</v>
      </c>
      <c r="L100" s="360">
        <f t="shared" si="19"/>
        <v>0</v>
      </c>
      <c r="M100" s="255">
        <f t="shared" si="21"/>
        <v>3314304</v>
      </c>
      <c r="N100" s="255">
        <f t="shared" si="21"/>
        <v>3314304</v>
      </c>
      <c r="O100" s="360">
        <f t="shared" si="20"/>
        <v>0</v>
      </c>
    </row>
    <row r="101" spans="1:15" ht="36.75" x14ac:dyDescent="0.25">
      <c r="A101" s="335" t="s">
        <v>44</v>
      </c>
      <c r="B101" s="13">
        <v>903</v>
      </c>
      <c r="C101" s="188" t="s">
        <v>41</v>
      </c>
      <c r="D101" s="188" t="s">
        <v>43</v>
      </c>
      <c r="E101" s="189" t="s">
        <v>135</v>
      </c>
      <c r="F101" s="188" t="s">
        <v>8</v>
      </c>
      <c r="G101" s="220">
        <f t="shared" si="21"/>
        <v>3314304</v>
      </c>
      <c r="H101" s="220">
        <f t="shared" si="21"/>
        <v>3314304</v>
      </c>
      <c r="I101" s="205">
        <f t="shared" si="18"/>
        <v>0</v>
      </c>
      <c r="J101" s="220">
        <f t="shared" si="21"/>
        <v>3314304</v>
      </c>
      <c r="K101" s="220">
        <f t="shared" si="21"/>
        <v>3314304</v>
      </c>
      <c r="L101" s="360">
        <f t="shared" si="19"/>
        <v>0</v>
      </c>
      <c r="M101" s="220">
        <f t="shared" si="21"/>
        <v>3314304</v>
      </c>
      <c r="N101" s="220">
        <f t="shared" si="21"/>
        <v>3314304</v>
      </c>
      <c r="O101" s="360">
        <f t="shared" si="20"/>
        <v>0</v>
      </c>
    </row>
    <row r="102" spans="1:15" ht="23.25" x14ac:dyDescent="0.25">
      <c r="A102" s="171" t="s">
        <v>16</v>
      </c>
      <c r="B102" s="13">
        <v>903</v>
      </c>
      <c r="C102" s="188" t="s">
        <v>41</v>
      </c>
      <c r="D102" s="188" t="s">
        <v>43</v>
      </c>
      <c r="E102" s="189" t="s">
        <v>135</v>
      </c>
      <c r="F102" s="188" t="s">
        <v>17</v>
      </c>
      <c r="G102" s="220">
        <f t="shared" si="21"/>
        <v>3314304</v>
      </c>
      <c r="H102" s="220">
        <f t="shared" si="21"/>
        <v>3314304</v>
      </c>
      <c r="I102" s="205">
        <f t="shared" si="18"/>
        <v>0</v>
      </c>
      <c r="J102" s="220">
        <f t="shared" si="21"/>
        <v>3314304</v>
      </c>
      <c r="K102" s="220">
        <f t="shared" si="21"/>
        <v>3314304</v>
      </c>
      <c r="L102" s="360">
        <f t="shared" si="19"/>
        <v>0</v>
      </c>
      <c r="M102" s="220">
        <f t="shared" si="21"/>
        <v>3314304</v>
      </c>
      <c r="N102" s="220">
        <f t="shared" si="21"/>
        <v>3314304</v>
      </c>
      <c r="O102" s="360">
        <f t="shared" si="20"/>
        <v>0</v>
      </c>
    </row>
    <row r="103" spans="1:15" x14ac:dyDescent="0.25">
      <c r="A103" s="303" t="s">
        <v>171</v>
      </c>
      <c r="B103" s="336">
        <v>903</v>
      </c>
      <c r="C103" s="337" t="s">
        <v>41</v>
      </c>
      <c r="D103" s="337" t="s">
        <v>43</v>
      </c>
      <c r="E103" s="189" t="s">
        <v>135</v>
      </c>
      <c r="F103" s="337">
        <v>610</v>
      </c>
      <c r="G103" s="220">
        <v>3314304</v>
      </c>
      <c r="H103" s="220">
        <v>3314304</v>
      </c>
      <c r="I103" s="205">
        <f t="shared" si="18"/>
        <v>0</v>
      </c>
      <c r="J103" s="220">
        <v>3314304</v>
      </c>
      <c r="K103" s="220">
        <v>3314304</v>
      </c>
      <c r="L103" s="360">
        <f t="shared" si="19"/>
        <v>0</v>
      </c>
      <c r="M103" s="220">
        <v>3314304</v>
      </c>
      <c r="N103" s="220">
        <v>3314304</v>
      </c>
      <c r="O103" s="360">
        <f t="shared" si="20"/>
        <v>0</v>
      </c>
    </row>
    <row r="104" spans="1:15" ht="36" x14ac:dyDescent="0.25">
      <c r="A104" s="338" t="s">
        <v>45</v>
      </c>
      <c r="B104" s="321" t="s">
        <v>46</v>
      </c>
      <c r="C104" s="322" t="s">
        <v>7</v>
      </c>
      <c r="D104" s="322" t="s">
        <v>7</v>
      </c>
      <c r="E104" s="322" t="s">
        <v>131</v>
      </c>
      <c r="F104" s="322" t="s">
        <v>8</v>
      </c>
      <c r="G104" s="283">
        <f>SUM(G105+G118+G127)</f>
        <v>18404136</v>
      </c>
      <c r="H104" s="283">
        <f>SUM(H105+H118+H127)</f>
        <v>18404136</v>
      </c>
      <c r="I104" s="205">
        <f t="shared" si="18"/>
        <v>0</v>
      </c>
      <c r="J104" s="283">
        <f t="shared" ref="J104:K104" si="22">SUM(J105+J118+J127)</f>
        <v>15171936</v>
      </c>
      <c r="K104" s="283">
        <f t="shared" si="22"/>
        <v>15171936</v>
      </c>
      <c r="L104" s="360">
        <f t="shared" si="19"/>
        <v>0</v>
      </c>
      <c r="M104" s="283">
        <f t="shared" ref="M104:N104" si="23">SUM(M105+M118+M127)</f>
        <v>22348186</v>
      </c>
      <c r="N104" s="283">
        <f t="shared" si="23"/>
        <v>22348186</v>
      </c>
      <c r="O104" s="360">
        <f t="shared" si="20"/>
        <v>0</v>
      </c>
    </row>
    <row r="105" spans="1:15" ht="18" x14ac:dyDescent="0.25">
      <c r="A105" s="333" t="s">
        <v>47</v>
      </c>
      <c r="B105" s="321" t="s">
        <v>46</v>
      </c>
      <c r="C105" s="322" t="s">
        <v>22</v>
      </c>
      <c r="D105" s="322" t="s">
        <v>7</v>
      </c>
      <c r="E105" s="322" t="s">
        <v>131</v>
      </c>
      <c r="F105" s="322" t="s">
        <v>8</v>
      </c>
      <c r="G105" s="255">
        <f>SUM(G106+G114)</f>
        <v>7296436</v>
      </c>
      <c r="H105" s="255">
        <f>SUM(H106+H114)</f>
        <v>7296436</v>
      </c>
      <c r="I105" s="205">
        <f t="shared" si="18"/>
        <v>0</v>
      </c>
      <c r="J105" s="255">
        <f>SUM(J106+J114)</f>
        <v>7296436</v>
      </c>
      <c r="K105" s="255">
        <f>SUM(K106+K114)</f>
        <v>7296436</v>
      </c>
      <c r="L105" s="360">
        <f t="shared" si="19"/>
        <v>0</v>
      </c>
      <c r="M105" s="255">
        <f>SUM(M106+M114)</f>
        <v>7296436</v>
      </c>
      <c r="N105" s="255">
        <f>SUM(N106+N114)</f>
        <v>7296436</v>
      </c>
      <c r="O105" s="360">
        <f t="shared" si="20"/>
        <v>0</v>
      </c>
    </row>
    <row r="106" spans="1:15" ht="39" x14ac:dyDescent="0.25">
      <c r="A106" s="319" t="s">
        <v>48</v>
      </c>
      <c r="B106" s="325">
        <v>906</v>
      </c>
      <c r="C106" s="315" t="s">
        <v>22</v>
      </c>
      <c r="D106" s="315" t="s">
        <v>49</v>
      </c>
      <c r="E106" s="317" t="s">
        <v>131</v>
      </c>
      <c r="F106" s="316" t="s">
        <v>8</v>
      </c>
      <c r="G106" s="255">
        <f>SUM(G107)</f>
        <v>7196436</v>
      </c>
      <c r="H106" s="255">
        <f>SUM(H107)</f>
        <v>7196436</v>
      </c>
      <c r="I106" s="205">
        <f t="shared" si="18"/>
        <v>0</v>
      </c>
      <c r="J106" s="255">
        <f>SUM(J107)</f>
        <v>7196436</v>
      </c>
      <c r="K106" s="255">
        <f>SUM(K107)</f>
        <v>7196436</v>
      </c>
      <c r="L106" s="360">
        <f t="shared" si="19"/>
        <v>0</v>
      </c>
      <c r="M106" s="255">
        <f>SUM(M107)</f>
        <v>7196436</v>
      </c>
      <c r="N106" s="255">
        <f>SUM(N107)</f>
        <v>7196436</v>
      </c>
      <c r="O106" s="360">
        <f t="shared" si="20"/>
        <v>0</v>
      </c>
    </row>
    <row r="107" spans="1:15" ht="26.25" x14ac:dyDescent="0.25">
      <c r="A107" s="249" t="s">
        <v>31</v>
      </c>
      <c r="B107" s="13">
        <v>906</v>
      </c>
      <c r="C107" s="188" t="s">
        <v>22</v>
      </c>
      <c r="D107" s="188" t="s">
        <v>49</v>
      </c>
      <c r="E107" s="189" t="s">
        <v>227</v>
      </c>
      <c r="F107" s="306" t="s">
        <v>8</v>
      </c>
      <c r="G107" s="220">
        <f>SUM(G108+G110+G112)</f>
        <v>7196436</v>
      </c>
      <c r="H107" s="220">
        <f>SUM(H108+H110+H112)</f>
        <v>7196436</v>
      </c>
      <c r="I107" s="205">
        <f t="shared" si="18"/>
        <v>0</v>
      </c>
      <c r="J107" s="220">
        <f>SUM(J108+J110+J112)</f>
        <v>7196436</v>
      </c>
      <c r="K107" s="220">
        <f>SUM(K108+K110+K112)</f>
        <v>7196436</v>
      </c>
      <c r="L107" s="360">
        <f t="shared" si="19"/>
        <v>0</v>
      </c>
      <c r="M107" s="220">
        <f>SUM(M108+M110+M112)</f>
        <v>7196436</v>
      </c>
      <c r="N107" s="220">
        <f>SUM(N108+N110+N112)</f>
        <v>7196436</v>
      </c>
      <c r="O107" s="360">
        <f t="shared" si="20"/>
        <v>0</v>
      </c>
    </row>
    <row r="108" spans="1:15" ht="43.5" x14ac:dyDescent="0.25">
      <c r="A108" s="310" t="s">
        <v>32</v>
      </c>
      <c r="B108" s="13">
        <v>906</v>
      </c>
      <c r="C108" s="188" t="s">
        <v>22</v>
      </c>
      <c r="D108" s="188" t="s">
        <v>49</v>
      </c>
      <c r="E108" s="189" t="s">
        <v>227</v>
      </c>
      <c r="F108" s="188" t="s">
        <v>33</v>
      </c>
      <c r="G108" s="220">
        <f>SUM(G109)</f>
        <v>6513931</v>
      </c>
      <c r="H108" s="220">
        <f>SUM(H109)</f>
        <v>6513931</v>
      </c>
      <c r="I108" s="205">
        <f t="shared" si="18"/>
        <v>0</v>
      </c>
      <c r="J108" s="220">
        <f>SUM(J109)</f>
        <v>6513931</v>
      </c>
      <c r="K108" s="220">
        <f>SUM(K109)</f>
        <v>6513931</v>
      </c>
      <c r="L108" s="360">
        <f t="shared" si="19"/>
        <v>0</v>
      </c>
      <c r="M108" s="220">
        <f>SUM(M109)</f>
        <v>6513931</v>
      </c>
      <c r="N108" s="220">
        <f>SUM(N109)</f>
        <v>6513931</v>
      </c>
      <c r="O108" s="360">
        <f t="shared" si="20"/>
        <v>0</v>
      </c>
    </row>
    <row r="109" spans="1:15" x14ac:dyDescent="0.25">
      <c r="A109" s="171" t="s">
        <v>34</v>
      </c>
      <c r="B109" s="13">
        <v>906</v>
      </c>
      <c r="C109" s="188" t="s">
        <v>22</v>
      </c>
      <c r="D109" s="188" t="s">
        <v>49</v>
      </c>
      <c r="E109" s="189" t="s">
        <v>227</v>
      </c>
      <c r="F109" s="188" t="s">
        <v>35</v>
      </c>
      <c r="G109" s="220">
        <v>6513931</v>
      </c>
      <c r="H109" s="220">
        <v>6513931</v>
      </c>
      <c r="I109" s="205">
        <f t="shared" si="18"/>
        <v>0</v>
      </c>
      <c r="J109" s="220">
        <v>6513931</v>
      </c>
      <c r="K109" s="220">
        <v>6513931</v>
      </c>
      <c r="L109" s="360">
        <f t="shared" si="19"/>
        <v>0</v>
      </c>
      <c r="M109" s="220">
        <v>6513931</v>
      </c>
      <c r="N109" s="220">
        <v>6513931</v>
      </c>
      <c r="O109" s="360">
        <f t="shared" si="20"/>
        <v>0</v>
      </c>
    </row>
    <row r="110" spans="1:15" x14ac:dyDescent="0.25">
      <c r="A110" s="310" t="s">
        <v>12</v>
      </c>
      <c r="B110" s="13">
        <v>906</v>
      </c>
      <c r="C110" s="188" t="s">
        <v>22</v>
      </c>
      <c r="D110" s="188" t="s">
        <v>49</v>
      </c>
      <c r="E110" s="189" t="s">
        <v>227</v>
      </c>
      <c r="F110" s="188" t="s">
        <v>13</v>
      </c>
      <c r="G110" s="220">
        <f>SUM(G111)</f>
        <v>675805</v>
      </c>
      <c r="H110" s="220">
        <f>SUM(H111)</f>
        <v>675805</v>
      </c>
      <c r="I110" s="205">
        <f t="shared" si="18"/>
        <v>0</v>
      </c>
      <c r="J110" s="220">
        <f>SUM(J111)</f>
        <v>675805</v>
      </c>
      <c r="K110" s="220">
        <f>SUM(K111)</f>
        <v>675805</v>
      </c>
      <c r="L110" s="360">
        <f t="shared" si="19"/>
        <v>0</v>
      </c>
      <c r="M110" s="220">
        <f>SUM(M111)</f>
        <v>675805</v>
      </c>
      <c r="N110" s="220">
        <f>SUM(N111)</f>
        <v>675805</v>
      </c>
      <c r="O110" s="360">
        <f t="shared" si="20"/>
        <v>0</v>
      </c>
    </row>
    <row r="111" spans="1:15" ht="33.75" x14ac:dyDescent="0.25">
      <c r="A111" s="318" t="s">
        <v>175</v>
      </c>
      <c r="B111" s="13">
        <v>906</v>
      </c>
      <c r="C111" s="188" t="s">
        <v>22</v>
      </c>
      <c r="D111" s="188" t="s">
        <v>49</v>
      </c>
      <c r="E111" s="189" t="s">
        <v>227</v>
      </c>
      <c r="F111" s="188" t="s">
        <v>15</v>
      </c>
      <c r="G111" s="220">
        <v>675805</v>
      </c>
      <c r="H111" s="220">
        <v>675805</v>
      </c>
      <c r="I111" s="205">
        <f t="shared" si="18"/>
        <v>0</v>
      </c>
      <c r="J111" s="220">
        <v>675805</v>
      </c>
      <c r="K111" s="220">
        <v>675805</v>
      </c>
      <c r="L111" s="360">
        <f t="shared" si="19"/>
        <v>0</v>
      </c>
      <c r="M111" s="220">
        <v>675805</v>
      </c>
      <c r="N111" s="220">
        <v>675805</v>
      </c>
      <c r="O111" s="360">
        <f t="shared" si="20"/>
        <v>0</v>
      </c>
    </row>
    <row r="112" spans="1:15" x14ac:dyDescent="0.25">
      <c r="A112" s="310" t="s">
        <v>38</v>
      </c>
      <c r="B112" s="13">
        <v>906</v>
      </c>
      <c r="C112" s="188" t="s">
        <v>22</v>
      </c>
      <c r="D112" s="188" t="s">
        <v>49</v>
      </c>
      <c r="E112" s="189" t="s">
        <v>227</v>
      </c>
      <c r="F112" s="188" t="s">
        <v>39</v>
      </c>
      <c r="G112" s="220">
        <f>SUM(G113)</f>
        <v>6700</v>
      </c>
      <c r="H112" s="220">
        <f>SUM(H113)</f>
        <v>6700</v>
      </c>
      <c r="I112" s="205">
        <f t="shared" si="18"/>
        <v>0</v>
      </c>
      <c r="J112" s="220">
        <f>SUM(J113)</f>
        <v>6700</v>
      </c>
      <c r="K112" s="220">
        <f>SUM(K113)</f>
        <v>6700</v>
      </c>
      <c r="L112" s="360">
        <f t="shared" si="19"/>
        <v>0</v>
      </c>
      <c r="M112" s="220">
        <f>SUM(M113)</f>
        <v>6700</v>
      </c>
      <c r="N112" s="220">
        <f>SUM(N113)</f>
        <v>6700</v>
      </c>
      <c r="O112" s="360">
        <f t="shared" si="20"/>
        <v>0</v>
      </c>
    </row>
    <row r="113" spans="1:15" x14ac:dyDescent="0.25">
      <c r="A113" s="171" t="s">
        <v>161</v>
      </c>
      <c r="B113" s="13">
        <v>906</v>
      </c>
      <c r="C113" s="188" t="s">
        <v>22</v>
      </c>
      <c r="D113" s="188" t="s">
        <v>49</v>
      </c>
      <c r="E113" s="189" t="s">
        <v>227</v>
      </c>
      <c r="F113" s="188" t="s">
        <v>160</v>
      </c>
      <c r="G113" s="220">
        <v>6700</v>
      </c>
      <c r="H113" s="220">
        <v>6700</v>
      </c>
      <c r="I113" s="205">
        <f t="shared" si="18"/>
        <v>0</v>
      </c>
      <c r="J113" s="220">
        <v>6700</v>
      </c>
      <c r="K113" s="220">
        <v>6700</v>
      </c>
      <c r="L113" s="360">
        <f t="shared" si="19"/>
        <v>0</v>
      </c>
      <c r="M113" s="220">
        <v>6700</v>
      </c>
      <c r="N113" s="220">
        <v>6700</v>
      </c>
      <c r="O113" s="360">
        <f t="shared" si="20"/>
        <v>0</v>
      </c>
    </row>
    <row r="114" spans="1:15" x14ac:dyDescent="0.25">
      <c r="A114" s="327" t="s">
        <v>80</v>
      </c>
      <c r="B114" s="321" t="s">
        <v>46</v>
      </c>
      <c r="C114" s="315" t="s">
        <v>22</v>
      </c>
      <c r="D114" s="317">
        <v>11</v>
      </c>
      <c r="E114" s="317" t="s">
        <v>131</v>
      </c>
      <c r="F114" s="316" t="s">
        <v>8</v>
      </c>
      <c r="G114" s="255">
        <f t="shared" ref="G114:N116" si="24">SUM(G115)</f>
        <v>100000</v>
      </c>
      <c r="H114" s="255">
        <f t="shared" si="24"/>
        <v>100000</v>
      </c>
      <c r="I114" s="205">
        <f t="shared" si="18"/>
        <v>0</v>
      </c>
      <c r="J114" s="255">
        <f t="shared" si="24"/>
        <v>100000</v>
      </c>
      <c r="K114" s="255">
        <f t="shared" si="24"/>
        <v>100000</v>
      </c>
      <c r="L114" s="360">
        <f t="shared" si="19"/>
        <v>0</v>
      </c>
      <c r="M114" s="255">
        <f t="shared" si="24"/>
        <v>100000</v>
      </c>
      <c r="N114" s="255">
        <f t="shared" si="24"/>
        <v>100000</v>
      </c>
      <c r="O114" s="360">
        <f t="shared" si="20"/>
        <v>0</v>
      </c>
    </row>
    <row r="115" spans="1:15" x14ac:dyDescent="0.25">
      <c r="A115" s="339" t="s">
        <v>228</v>
      </c>
      <c r="B115" s="325">
        <v>906</v>
      </c>
      <c r="C115" s="315" t="s">
        <v>22</v>
      </c>
      <c r="D115" s="317">
        <v>11</v>
      </c>
      <c r="E115" s="317" t="s">
        <v>229</v>
      </c>
      <c r="F115" s="316" t="s">
        <v>8</v>
      </c>
      <c r="G115" s="255">
        <f t="shared" si="24"/>
        <v>100000</v>
      </c>
      <c r="H115" s="255">
        <f t="shared" si="24"/>
        <v>100000</v>
      </c>
      <c r="I115" s="205">
        <f t="shared" si="18"/>
        <v>0</v>
      </c>
      <c r="J115" s="255">
        <f t="shared" si="24"/>
        <v>100000</v>
      </c>
      <c r="K115" s="255">
        <f t="shared" si="24"/>
        <v>100000</v>
      </c>
      <c r="L115" s="360">
        <f t="shared" si="19"/>
        <v>0</v>
      </c>
      <c r="M115" s="255">
        <f t="shared" si="24"/>
        <v>100000</v>
      </c>
      <c r="N115" s="255">
        <f t="shared" si="24"/>
        <v>100000</v>
      </c>
      <c r="O115" s="360">
        <f t="shared" si="20"/>
        <v>0</v>
      </c>
    </row>
    <row r="116" spans="1:15" x14ac:dyDescent="0.25">
      <c r="A116" s="171" t="s">
        <v>38</v>
      </c>
      <c r="B116" s="13">
        <v>906</v>
      </c>
      <c r="C116" s="188" t="s">
        <v>22</v>
      </c>
      <c r="D116" s="189">
        <v>11</v>
      </c>
      <c r="E116" s="307" t="s">
        <v>229</v>
      </c>
      <c r="F116" s="188" t="s">
        <v>39</v>
      </c>
      <c r="G116" s="220">
        <f t="shared" si="24"/>
        <v>100000</v>
      </c>
      <c r="H116" s="220">
        <f t="shared" si="24"/>
        <v>100000</v>
      </c>
      <c r="I116" s="205">
        <f t="shared" si="18"/>
        <v>0</v>
      </c>
      <c r="J116" s="220">
        <f t="shared" si="24"/>
        <v>100000</v>
      </c>
      <c r="K116" s="220">
        <f t="shared" si="24"/>
        <v>100000</v>
      </c>
      <c r="L116" s="360">
        <f t="shared" si="19"/>
        <v>0</v>
      </c>
      <c r="M116" s="220">
        <f t="shared" si="24"/>
        <v>100000</v>
      </c>
      <c r="N116" s="220">
        <f t="shared" si="24"/>
        <v>100000</v>
      </c>
      <c r="O116" s="360">
        <f t="shared" si="20"/>
        <v>0</v>
      </c>
    </row>
    <row r="117" spans="1:15" x14ac:dyDescent="0.25">
      <c r="A117" s="171" t="s">
        <v>179</v>
      </c>
      <c r="B117" s="13">
        <v>906</v>
      </c>
      <c r="C117" s="188" t="s">
        <v>22</v>
      </c>
      <c r="D117" s="189">
        <v>11</v>
      </c>
      <c r="E117" s="307" t="s">
        <v>229</v>
      </c>
      <c r="F117" s="188" t="s">
        <v>81</v>
      </c>
      <c r="G117" s="220">
        <v>100000</v>
      </c>
      <c r="H117" s="220">
        <v>100000</v>
      </c>
      <c r="I117" s="205">
        <f t="shared" si="18"/>
        <v>0</v>
      </c>
      <c r="J117" s="220">
        <v>100000</v>
      </c>
      <c r="K117" s="220">
        <v>100000</v>
      </c>
      <c r="L117" s="360">
        <f t="shared" si="19"/>
        <v>0</v>
      </c>
      <c r="M117" s="220">
        <v>100000</v>
      </c>
      <c r="N117" s="220">
        <v>100000</v>
      </c>
      <c r="O117" s="360">
        <f t="shared" si="20"/>
        <v>0</v>
      </c>
    </row>
    <row r="118" spans="1:15" ht="47.25" x14ac:dyDescent="0.25">
      <c r="A118" s="340" t="s">
        <v>201</v>
      </c>
      <c r="B118" s="321" t="s">
        <v>46</v>
      </c>
      <c r="C118" s="321" t="s">
        <v>11</v>
      </c>
      <c r="D118" s="322" t="s">
        <v>7</v>
      </c>
      <c r="E118" s="322" t="s">
        <v>131</v>
      </c>
      <c r="F118" s="322" t="s">
        <v>8</v>
      </c>
      <c r="G118" s="255">
        <f>SUM(G119+G123)</f>
        <v>11107700</v>
      </c>
      <c r="H118" s="255">
        <f>SUM(H119+H123)</f>
        <v>11107700</v>
      </c>
      <c r="I118" s="205">
        <f t="shared" si="18"/>
        <v>0</v>
      </c>
      <c r="J118" s="255">
        <f>SUM(J119+J123)</f>
        <v>1539000</v>
      </c>
      <c r="K118" s="255">
        <f>SUM(K119+K123)</f>
        <v>1539000</v>
      </c>
      <c r="L118" s="360">
        <f t="shared" si="19"/>
        <v>0</v>
      </c>
      <c r="M118" s="255">
        <f>SUM(M119+M123)</f>
        <v>1539000</v>
      </c>
      <c r="N118" s="255">
        <f>SUM(N119+N123)</f>
        <v>1539000</v>
      </c>
      <c r="O118" s="360">
        <f t="shared" si="20"/>
        <v>0</v>
      </c>
    </row>
    <row r="119" spans="1:15" ht="45" x14ac:dyDescent="0.25">
      <c r="A119" s="341" t="s">
        <v>68</v>
      </c>
      <c r="B119" s="325">
        <v>906</v>
      </c>
      <c r="C119" s="342">
        <v>14</v>
      </c>
      <c r="D119" s="317" t="s">
        <v>22</v>
      </c>
      <c r="E119" s="317" t="s">
        <v>131</v>
      </c>
      <c r="F119" s="316" t="s">
        <v>8</v>
      </c>
      <c r="G119" s="255">
        <f t="shared" ref="G119:N121" si="25">SUM(G120)</f>
        <v>1539000</v>
      </c>
      <c r="H119" s="255">
        <f t="shared" si="25"/>
        <v>1539000</v>
      </c>
      <c r="I119" s="205">
        <f t="shared" si="18"/>
        <v>0</v>
      </c>
      <c r="J119" s="255">
        <f t="shared" si="25"/>
        <v>1539000</v>
      </c>
      <c r="K119" s="255">
        <f t="shared" si="25"/>
        <v>1539000</v>
      </c>
      <c r="L119" s="360">
        <f t="shared" si="19"/>
        <v>0</v>
      </c>
      <c r="M119" s="255">
        <f t="shared" si="25"/>
        <v>1539000</v>
      </c>
      <c r="N119" s="255">
        <f t="shared" si="25"/>
        <v>1539000</v>
      </c>
      <c r="O119" s="360">
        <f t="shared" si="20"/>
        <v>0</v>
      </c>
    </row>
    <row r="120" spans="1:15" ht="39" x14ac:dyDescent="0.25">
      <c r="A120" s="249" t="s">
        <v>231</v>
      </c>
      <c r="B120" s="13">
        <v>906</v>
      </c>
      <c r="C120" s="343">
        <v>14</v>
      </c>
      <c r="D120" s="189" t="s">
        <v>22</v>
      </c>
      <c r="E120" s="189" t="s">
        <v>136</v>
      </c>
      <c r="F120" s="306" t="s">
        <v>8</v>
      </c>
      <c r="G120" s="282">
        <f t="shared" si="25"/>
        <v>1539000</v>
      </c>
      <c r="H120" s="282">
        <f t="shared" si="25"/>
        <v>1539000</v>
      </c>
      <c r="I120" s="205">
        <f t="shared" si="18"/>
        <v>0</v>
      </c>
      <c r="J120" s="282">
        <f t="shared" si="25"/>
        <v>1539000</v>
      </c>
      <c r="K120" s="282">
        <f t="shared" si="25"/>
        <v>1539000</v>
      </c>
      <c r="L120" s="360">
        <f t="shared" si="19"/>
        <v>0</v>
      </c>
      <c r="M120" s="282">
        <f t="shared" si="25"/>
        <v>1539000</v>
      </c>
      <c r="N120" s="282">
        <f t="shared" si="25"/>
        <v>1539000</v>
      </c>
      <c r="O120" s="360">
        <f t="shared" si="20"/>
        <v>0</v>
      </c>
    </row>
    <row r="121" spans="1:15" x14ac:dyDescent="0.25">
      <c r="A121" s="171" t="s">
        <v>52</v>
      </c>
      <c r="B121" s="13">
        <v>906</v>
      </c>
      <c r="C121" s="343">
        <v>14</v>
      </c>
      <c r="D121" s="189" t="s">
        <v>22</v>
      </c>
      <c r="E121" s="189" t="s">
        <v>136</v>
      </c>
      <c r="F121" s="188" t="s">
        <v>53</v>
      </c>
      <c r="G121" s="282">
        <f t="shared" si="25"/>
        <v>1539000</v>
      </c>
      <c r="H121" s="282">
        <f t="shared" si="25"/>
        <v>1539000</v>
      </c>
      <c r="I121" s="205">
        <f t="shared" si="18"/>
        <v>0</v>
      </c>
      <c r="J121" s="282">
        <f t="shared" si="25"/>
        <v>1539000</v>
      </c>
      <c r="K121" s="282">
        <f t="shared" si="25"/>
        <v>1539000</v>
      </c>
      <c r="L121" s="360">
        <f t="shared" si="19"/>
        <v>0</v>
      </c>
      <c r="M121" s="282">
        <f t="shared" si="25"/>
        <v>1539000</v>
      </c>
      <c r="N121" s="282">
        <f t="shared" si="25"/>
        <v>1539000</v>
      </c>
      <c r="O121" s="360">
        <f t="shared" si="20"/>
        <v>0</v>
      </c>
    </row>
    <row r="122" spans="1:15" x14ac:dyDescent="0.25">
      <c r="A122" s="171" t="s">
        <v>177</v>
      </c>
      <c r="B122" s="13">
        <v>906</v>
      </c>
      <c r="C122" s="343">
        <v>14</v>
      </c>
      <c r="D122" s="189" t="s">
        <v>22</v>
      </c>
      <c r="E122" s="189" t="s">
        <v>136</v>
      </c>
      <c r="F122" s="188" t="s">
        <v>176</v>
      </c>
      <c r="G122" s="282">
        <v>1539000</v>
      </c>
      <c r="H122" s="282">
        <v>1539000</v>
      </c>
      <c r="I122" s="205">
        <f t="shared" si="18"/>
        <v>0</v>
      </c>
      <c r="J122" s="282">
        <v>1539000</v>
      </c>
      <c r="K122" s="282">
        <v>1539000</v>
      </c>
      <c r="L122" s="360">
        <f t="shared" si="19"/>
        <v>0</v>
      </c>
      <c r="M122" s="282">
        <v>1539000</v>
      </c>
      <c r="N122" s="282">
        <v>1539000</v>
      </c>
      <c r="O122" s="360">
        <f t="shared" si="20"/>
        <v>0</v>
      </c>
    </row>
    <row r="123" spans="1:15" x14ac:dyDescent="0.25">
      <c r="A123" s="341" t="s">
        <v>69</v>
      </c>
      <c r="B123" s="325">
        <v>906</v>
      </c>
      <c r="C123" s="342">
        <v>14</v>
      </c>
      <c r="D123" s="317" t="s">
        <v>26</v>
      </c>
      <c r="E123" s="317" t="s">
        <v>131</v>
      </c>
      <c r="F123" s="316" t="s">
        <v>8</v>
      </c>
      <c r="G123" s="283">
        <f t="shared" ref="G123:N129" si="26">SUM(G124)</f>
        <v>9568700</v>
      </c>
      <c r="H123" s="283">
        <f t="shared" si="26"/>
        <v>9568700</v>
      </c>
      <c r="I123" s="205">
        <f t="shared" si="18"/>
        <v>0</v>
      </c>
      <c r="J123" s="283">
        <f t="shared" si="26"/>
        <v>0</v>
      </c>
      <c r="K123" s="283">
        <f t="shared" si="26"/>
        <v>0</v>
      </c>
      <c r="L123" s="360">
        <f t="shared" si="19"/>
        <v>0</v>
      </c>
      <c r="M123" s="283">
        <f t="shared" si="26"/>
        <v>0</v>
      </c>
      <c r="N123" s="283">
        <f t="shared" si="26"/>
        <v>0</v>
      </c>
      <c r="O123" s="360">
        <f t="shared" si="20"/>
        <v>0</v>
      </c>
    </row>
    <row r="124" spans="1:15" ht="26.25" x14ac:dyDescent="0.25">
      <c r="A124" s="249" t="s">
        <v>70</v>
      </c>
      <c r="B124" s="13">
        <v>906</v>
      </c>
      <c r="C124" s="343">
        <v>14</v>
      </c>
      <c r="D124" s="189" t="s">
        <v>26</v>
      </c>
      <c r="E124" s="189" t="s">
        <v>230</v>
      </c>
      <c r="F124" s="188" t="s">
        <v>8</v>
      </c>
      <c r="G124" s="282">
        <f t="shared" si="26"/>
        <v>9568700</v>
      </c>
      <c r="H124" s="282">
        <f t="shared" si="26"/>
        <v>9568700</v>
      </c>
      <c r="I124" s="205">
        <f t="shared" si="18"/>
        <v>0</v>
      </c>
      <c r="J124" s="282">
        <f t="shared" si="26"/>
        <v>0</v>
      </c>
      <c r="K124" s="282">
        <f t="shared" si="26"/>
        <v>0</v>
      </c>
      <c r="L124" s="360">
        <f t="shared" si="19"/>
        <v>0</v>
      </c>
      <c r="M124" s="282">
        <f t="shared" si="26"/>
        <v>0</v>
      </c>
      <c r="N124" s="282">
        <f t="shared" si="26"/>
        <v>0</v>
      </c>
      <c r="O124" s="360">
        <f t="shared" si="20"/>
        <v>0</v>
      </c>
    </row>
    <row r="125" spans="1:15" x14ac:dyDescent="0.25">
      <c r="A125" s="171" t="s">
        <v>52</v>
      </c>
      <c r="B125" s="13">
        <v>906</v>
      </c>
      <c r="C125" s="343">
        <v>14</v>
      </c>
      <c r="D125" s="189" t="s">
        <v>26</v>
      </c>
      <c r="E125" s="189" t="s">
        <v>230</v>
      </c>
      <c r="F125" s="188" t="s">
        <v>53</v>
      </c>
      <c r="G125" s="282">
        <f t="shared" si="26"/>
        <v>9568700</v>
      </c>
      <c r="H125" s="282">
        <f t="shared" si="26"/>
        <v>9568700</v>
      </c>
      <c r="I125" s="205">
        <f t="shared" si="18"/>
        <v>0</v>
      </c>
      <c r="J125" s="282">
        <f t="shared" si="26"/>
        <v>0</v>
      </c>
      <c r="K125" s="282">
        <f t="shared" si="26"/>
        <v>0</v>
      </c>
      <c r="L125" s="360">
        <f t="shared" si="19"/>
        <v>0</v>
      </c>
      <c r="M125" s="282">
        <f t="shared" si="26"/>
        <v>0</v>
      </c>
      <c r="N125" s="282">
        <f t="shared" si="26"/>
        <v>0</v>
      </c>
      <c r="O125" s="360">
        <f t="shared" si="20"/>
        <v>0</v>
      </c>
    </row>
    <row r="126" spans="1:15" x14ac:dyDescent="0.25">
      <c r="A126" s="171" t="s">
        <v>178</v>
      </c>
      <c r="B126" s="13">
        <v>906</v>
      </c>
      <c r="C126" s="343">
        <v>14</v>
      </c>
      <c r="D126" s="189" t="s">
        <v>26</v>
      </c>
      <c r="E126" s="189" t="s">
        <v>230</v>
      </c>
      <c r="F126" s="188" t="s">
        <v>176</v>
      </c>
      <c r="G126" s="282">
        <v>9568700</v>
      </c>
      <c r="H126" s="282">
        <v>9568700</v>
      </c>
      <c r="I126" s="205">
        <f t="shared" si="18"/>
        <v>0</v>
      </c>
      <c r="J126" s="282">
        <v>0</v>
      </c>
      <c r="K126" s="282">
        <v>0</v>
      </c>
      <c r="L126" s="360">
        <f t="shared" si="19"/>
        <v>0</v>
      </c>
      <c r="M126" s="282">
        <v>0</v>
      </c>
      <c r="N126" s="282">
        <v>0</v>
      </c>
      <c r="O126" s="360">
        <f t="shared" si="20"/>
        <v>0</v>
      </c>
    </row>
    <row r="127" spans="1:15" x14ac:dyDescent="0.25">
      <c r="A127" s="341" t="s">
        <v>334</v>
      </c>
      <c r="B127" s="325">
        <v>906</v>
      </c>
      <c r="C127" s="342">
        <v>99</v>
      </c>
      <c r="D127" s="317" t="s">
        <v>7</v>
      </c>
      <c r="E127" s="317" t="s">
        <v>131</v>
      </c>
      <c r="F127" s="316" t="s">
        <v>8</v>
      </c>
      <c r="G127" s="283">
        <f t="shared" si="26"/>
        <v>0</v>
      </c>
      <c r="H127" s="283">
        <f t="shared" si="26"/>
        <v>0</v>
      </c>
      <c r="I127" s="205">
        <f t="shared" si="18"/>
        <v>0</v>
      </c>
      <c r="J127" s="283">
        <f t="shared" si="26"/>
        <v>6336500</v>
      </c>
      <c r="K127" s="283">
        <f t="shared" si="26"/>
        <v>6336500</v>
      </c>
      <c r="L127" s="360">
        <f t="shared" si="19"/>
        <v>0</v>
      </c>
      <c r="M127" s="283">
        <f t="shared" si="26"/>
        <v>13512750</v>
      </c>
      <c r="N127" s="283">
        <f t="shared" si="26"/>
        <v>13512750</v>
      </c>
      <c r="O127" s="360">
        <f t="shared" si="20"/>
        <v>0</v>
      </c>
    </row>
    <row r="128" spans="1:15" x14ac:dyDescent="0.25">
      <c r="A128" s="249" t="s">
        <v>334</v>
      </c>
      <c r="B128" s="13">
        <v>906</v>
      </c>
      <c r="C128" s="343">
        <v>99</v>
      </c>
      <c r="D128" s="189">
        <v>99</v>
      </c>
      <c r="E128" s="307" t="s">
        <v>131</v>
      </c>
      <c r="F128" s="188" t="s">
        <v>8</v>
      </c>
      <c r="G128" s="282">
        <f t="shared" si="26"/>
        <v>0</v>
      </c>
      <c r="H128" s="282">
        <f t="shared" si="26"/>
        <v>0</v>
      </c>
      <c r="I128" s="205">
        <f t="shared" si="18"/>
        <v>0</v>
      </c>
      <c r="J128" s="282">
        <f t="shared" si="26"/>
        <v>6336500</v>
      </c>
      <c r="K128" s="282">
        <f t="shared" si="26"/>
        <v>6336500</v>
      </c>
      <c r="L128" s="360">
        <f t="shared" si="19"/>
        <v>0</v>
      </c>
      <c r="M128" s="282">
        <f t="shared" si="26"/>
        <v>13512750</v>
      </c>
      <c r="N128" s="282">
        <f t="shared" si="26"/>
        <v>13512750</v>
      </c>
      <c r="O128" s="360">
        <f t="shared" si="20"/>
        <v>0</v>
      </c>
    </row>
    <row r="129" spans="1:15" x14ac:dyDescent="0.25">
      <c r="A129" s="171" t="s">
        <v>334</v>
      </c>
      <c r="B129" s="13">
        <v>906</v>
      </c>
      <c r="C129" s="343">
        <v>99</v>
      </c>
      <c r="D129" s="189">
        <v>99</v>
      </c>
      <c r="E129" s="189">
        <v>7000080080</v>
      </c>
      <c r="F129" s="188" t="s">
        <v>8</v>
      </c>
      <c r="G129" s="282">
        <f t="shared" si="26"/>
        <v>0</v>
      </c>
      <c r="H129" s="282">
        <f t="shared" si="26"/>
        <v>0</v>
      </c>
      <c r="I129" s="205">
        <f t="shared" si="18"/>
        <v>0</v>
      </c>
      <c r="J129" s="282">
        <f t="shared" si="26"/>
        <v>6336500</v>
      </c>
      <c r="K129" s="282">
        <f t="shared" si="26"/>
        <v>6336500</v>
      </c>
      <c r="L129" s="360">
        <f t="shared" si="19"/>
        <v>0</v>
      </c>
      <c r="M129" s="282">
        <f t="shared" si="26"/>
        <v>13512750</v>
      </c>
      <c r="N129" s="282">
        <f t="shared" si="26"/>
        <v>13512750</v>
      </c>
      <c r="O129" s="360">
        <f t="shared" si="20"/>
        <v>0</v>
      </c>
    </row>
    <row r="130" spans="1:15" x14ac:dyDescent="0.25">
      <c r="A130" s="171" t="s">
        <v>334</v>
      </c>
      <c r="B130" s="13">
        <v>906</v>
      </c>
      <c r="C130" s="343">
        <v>99</v>
      </c>
      <c r="D130" s="189">
        <v>99</v>
      </c>
      <c r="E130" s="189">
        <v>7000080080</v>
      </c>
      <c r="F130" s="188" t="s">
        <v>335</v>
      </c>
      <c r="G130" s="282">
        <v>0</v>
      </c>
      <c r="H130" s="282">
        <v>0</v>
      </c>
      <c r="I130" s="205">
        <f t="shared" si="18"/>
        <v>0</v>
      </c>
      <c r="J130" s="282">
        <v>6336500</v>
      </c>
      <c r="K130" s="282">
        <v>6336500</v>
      </c>
      <c r="L130" s="360">
        <f t="shared" si="19"/>
        <v>0</v>
      </c>
      <c r="M130" s="282">
        <v>13512750</v>
      </c>
      <c r="N130" s="282">
        <v>13512750</v>
      </c>
      <c r="O130" s="360">
        <f t="shared" si="20"/>
        <v>0</v>
      </c>
    </row>
    <row r="131" spans="1:15" ht="36" x14ac:dyDescent="0.25">
      <c r="A131" s="344" t="s">
        <v>71</v>
      </c>
      <c r="B131" s="345">
        <v>926</v>
      </c>
      <c r="C131" s="346" t="s">
        <v>7</v>
      </c>
      <c r="D131" s="347" t="s">
        <v>7</v>
      </c>
      <c r="E131" s="347" t="s">
        <v>131</v>
      </c>
      <c r="F131" s="347" t="s">
        <v>8</v>
      </c>
      <c r="G131" s="255">
        <f>SUM(G137+G145+G132)</f>
        <v>61300193</v>
      </c>
      <c r="H131" s="255">
        <f>SUM(H137+H145+H132)</f>
        <v>62914053</v>
      </c>
      <c r="I131" s="205">
        <f t="shared" si="18"/>
        <v>1613860</v>
      </c>
      <c r="J131" s="255">
        <f>SUM(J137+J145+J132)</f>
        <v>61775958</v>
      </c>
      <c r="K131" s="255">
        <f>SUM(K137+K145+K132)</f>
        <v>61789818</v>
      </c>
      <c r="L131" s="360">
        <f t="shared" si="19"/>
        <v>13860</v>
      </c>
      <c r="M131" s="255">
        <f>SUM(M137+M145+M132)</f>
        <v>62445473</v>
      </c>
      <c r="N131" s="255">
        <f>SUM(N137+N145+N132)</f>
        <v>62459333</v>
      </c>
      <c r="O131" s="360">
        <f t="shared" si="20"/>
        <v>13860</v>
      </c>
    </row>
    <row r="132" spans="1:15" ht="18" x14ac:dyDescent="0.25">
      <c r="A132" s="333" t="s">
        <v>90</v>
      </c>
      <c r="B132" s="320">
        <v>926</v>
      </c>
      <c r="C132" s="321" t="s">
        <v>43</v>
      </c>
      <c r="D132" s="322" t="s">
        <v>7</v>
      </c>
      <c r="E132" s="322" t="s">
        <v>131</v>
      </c>
      <c r="F132" s="321" t="s">
        <v>8</v>
      </c>
      <c r="G132" s="255">
        <f t="shared" ref="G132:N135" si="27">SUM(G133)</f>
        <v>15000</v>
      </c>
      <c r="H132" s="255">
        <f t="shared" si="27"/>
        <v>15000</v>
      </c>
      <c r="I132" s="205">
        <f t="shared" si="18"/>
        <v>0</v>
      </c>
      <c r="J132" s="255">
        <f t="shared" si="27"/>
        <v>0</v>
      </c>
      <c r="K132" s="255">
        <f t="shared" si="27"/>
        <v>0</v>
      </c>
      <c r="L132" s="360">
        <f t="shared" si="19"/>
        <v>0</v>
      </c>
      <c r="M132" s="255">
        <f t="shared" si="27"/>
        <v>0</v>
      </c>
      <c r="N132" s="255">
        <f t="shared" si="27"/>
        <v>0</v>
      </c>
      <c r="O132" s="360">
        <f t="shared" si="20"/>
        <v>0</v>
      </c>
    </row>
    <row r="133" spans="1:15" ht="26.25" x14ac:dyDescent="0.25">
      <c r="A133" s="319" t="s">
        <v>95</v>
      </c>
      <c r="B133" s="325">
        <v>926</v>
      </c>
      <c r="C133" s="315" t="s">
        <v>43</v>
      </c>
      <c r="D133" s="315" t="s">
        <v>96</v>
      </c>
      <c r="E133" s="317" t="s">
        <v>131</v>
      </c>
      <c r="F133" s="316" t="s">
        <v>8</v>
      </c>
      <c r="G133" s="255">
        <f t="shared" si="27"/>
        <v>15000</v>
      </c>
      <c r="H133" s="255">
        <f t="shared" si="27"/>
        <v>15000</v>
      </c>
      <c r="I133" s="205">
        <f t="shared" si="18"/>
        <v>0</v>
      </c>
      <c r="J133" s="255">
        <f t="shared" si="27"/>
        <v>0</v>
      </c>
      <c r="K133" s="255">
        <f t="shared" si="27"/>
        <v>0</v>
      </c>
      <c r="L133" s="360">
        <f t="shared" si="19"/>
        <v>0</v>
      </c>
      <c r="M133" s="255">
        <f t="shared" si="27"/>
        <v>0</v>
      </c>
      <c r="N133" s="255">
        <f t="shared" si="27"/>
        <v>0</v>
      </c>
      <c r="O133" s="360">
        <f t="shared" si="20"/>
        <v>0</v>
      </c>
    </row>
    <row r="134" spans="1:15" x14ac:dyDescent="0.25">
      <c r="A134" s="284" t="s">
        <v>232</v>
      </c>
      <c r="B134" s="321" t="s">
        <v>72</v>
      </c>
      <c r="C134" s="315" t="s">
        <v>43</v>
      </c>
      <c r="D134" s="315" t="s">
        <v>96</v>
      </c>
      <c r="E134" s="322" t="s">
        <v>233</v>
      </c>
      <c r="F134" s="332" t="s">
        <v>8</v>
      </c>
      <c r="G134" s="255">
        <f t="shared" si="27"/>
        <v>15000</v>
      </c>
      <c r="H134" s="255">
        <f t="shared" si="27"/>
        <v>15000</v>
      </c>
      <c r="I134" s="205">
        <f t="shared" si="18"/>
        <v>0</v>
      </c>
      <c r="J134" s="255">
        <f t="shared" si="27"/>
        <v>0</v>
      </c>
      <c r="K134" s="255">
        <f t="shared" si="27"/>
        <v>0</v>
      </c>
      <c r="L134" s="360">
        <f t="shared" si="19"/>
        <v>0</v>
      </c>
      <c r="M134" s="255">
        <f t="shared" si="27"/>
        <v>0</v>
      </c>
      <c r="N134" s="255">
        <f t="shared" si="27"/>
        <v>0</v>
      </c>
      <c r="O134" s="360">
        <f t="shared" si="20"/>
        <v>0</v>
      </c>
    </row>
    <row r="135" spans="1:15" x14ac:dyDescent="0.25">
      <c r="A135" s="310" t="s">
        <v>12</v>
      </c>
      <c r="B135" s="188" t="s">
        <v>72</v>
      </c>
      <c r="C135" s="308" t="s">
        <v>43</v>
      </c>
      <c r="D135" s="308" t="s">
        <v>96</v>
      </c>
      <c r="E135" s="307" t="s">
        <v>233</v>
      </c>
      <c r="F135" s="188" t="s">
        <v>13</v>
      </c>
      <c r="G135" s="220">
        <f t="shared" si="27"/>
        <v>15000</v>
      </c>
      <c r="H135" s="220">
        <f t="shared" si="27"/>
        <v>15000</v>
      </c>
      <c r="I135" s="205">
        <f t="shared" si="18"/>
        <v>0</v>
      </c>
      <c r="J135" s="220">
        <f t="shared" si="27"/>
        <v>0</v>
      </c>
      <c r="K135" s="220">
        <f t="shared" si="27"/>
        <v>0</v>
      </c>
      <c r="L135" s="360">
        <f t="shared" si="19"/>
        <v>0</v>
      </c>
      <c r="M135" s="220">
        <f t="shared" si="27"/>
        <v>0</v>
      </c>
      <c r="N135" s="220">
        <f t="shared" si="27"/>
        <v>0</v>
      </c>
      <c r="O135" s="360">
        <f t="shared" si="20"/>
        <v>0</v>
      </c>
    </row>
    <row r="136" spans="1:15" ht="23.25" x14ac:dyDescent="0.25">
      <c r="A136" s="171" t="s">
        <v>181</v>
      </c>
      <c r="B136" s="188" t="s">
        <v>72</v>
      </c>
      <c r="C136" s="308" t="s">
        <v>43</v>
      </c>
      <c r="D136" s="308" t="s">
        <v>96</v>
      </c>
      <c r="E136" s="307" t="s">
        <v>233</v>
      </c>
      <c r="F136" s="188" t="s">
        <v>15</v>
      </c>
      <c r="G136" s="220">
        <v>15000</v>
      </c>
      <c r="H136" s="220">
        <v>15000</v>
      </c>
      <c r="I136" s="205">
        <f t="shared" si="18"/>
        <v>0</v>
      </c>
      <c r="J136" s="220">
        <v>0</v>
      </c>
      <c r="K136" s="220">
        <v>0</v>
      </c>
      <c r="L136" s="360">
        <f t="shared" si="19"/>
        <v>0</v>
      </c>
      <c r="M136" s="220">
        <v>0</v>
      </c>
      <c r="N136" s="220">
        <v>0</v>
      </c>
      <c r="O136" s="360">
        <f t="shared" si="20"/>
        <v>0</v>
      </c>
    </row>
    <row r="137" spans="1:15" ht="18" x14ac:dyDescent="0.25">
      <c r="A137" s="348" t="s">
        <v>18</v>
      </c>
      <c r="B137" s="346" t="s">
        <v>72</v>
      </c>
      <c r="C137" s="346" t="s">
        <v>20</v>
      </c>
      <c r="D137" s="347" t="s">
        <v>7</v>
      </c>
      <c r="E137" s="347" t="s">
        <v>131</v>
      </c>
      <c r="F137" s="346" t="s">
        <v>8</v>
      </c>
      <c r="G137" s="255">
        <f>SUM(G138)</f>
        <v>11081231</v>
      </c>
      <c r="H137" s="255">
        <f>SUM(H138)</f>
        <v>11081231</v>
      </c>
      <c r="I137" s="205">
        <f t="shared" si="18"/>
        <v>0</v>
      </c>
      <c r="J137" s="255">
        <f>SUM(J138)</f>
        <v>11081049</v>
      </c>
      <c r="K137" s="255">
        <f>SUM(K138)</f>
        <v>11081049</v>
      </c>
      <c r="L137" s="360">
        <f t="shared" si="19"/>
        <v>0</v>
      </c>
      <c r="M137" s="255">
        <f>SUM(M138)</f>
        <v>11081049</v>
      </c>
      <c r="N137" s="255">
        <f>SUM(N138)</f>
        <v>11081049</v>
      </c>
      <c r="O137" s="360">
        <f t="shared" si="20"/>
        <v>0</v>
      </c>
    </row>
    <row r="138" spans="1:15" x14ac:dyDescent="0.25">
      <c r="A138" s="327" t="s">
        <v>196</v>
      </c>
      <c r="B138" s="325">
        <v>926</v>
      </c>
      <c r="C138" s="315" t="s">
        <v>20</v>
      </c>
      <c r="D138" s="316" t="s">
        <v>10</v>
      </c>
      <c r="E138" s="317" t="s">
        <v>131</v>
      </c>
      <c r="F138" s="316" t="s">
        <v>8</v>
      </c>
      <c r="G138" s="255">
        <f>SUM(G139+G142)</f>
        <v>11081231</v>
      </c>
      <c r="H138" s="255">
        <f>SUM(H139+H142)</f>
        <v>11081231</v>
      </c>
      <c r="I138" s="205">
        <f t="shared" si="18"/>
        <v>0</v>
      </c>
      <c r="J138" s="255">
        <f>SUM(J139+J142)</f>
        <v>11081049</v>
      </c>
      <c r="K138" s="255">
        <f>SUM(K139+K142)</f>
        <v>11081049</v>
      </c>
      <c r="L138" s="360">
        <f t="shared" si="19"/>
        <v>0</v>
      </c>
      <c r="M138" s="255">
        <f>SUM(M139+M142)</f>
        <v>11081049</v>
      </c>
      <c r="N138" s="255">
        <f>SUM(N139+N142)</f>
        <v>11081049</v>
      </c>
      <c r="O138" s="360">
        <f t="shared" si="20"/>
        <v>0</v>
      </c>
    </row>
    <row r="139" spans="1:15" x14ac:dyDescent="0.25">
      <c r="A139" s="284" t="s">
        <v>234</v>
      </c>
      <c r="B139" s="13">
        <v>926</v>
      </c>
      <c r="C139" s="188" t="s">
        <v>20</v>
      </c>
      <c r="D139" s="306" t="s">
        <v>10</v>
      </c>
      <c r="E139" s="189" t="s">
        <v>235</v>
      </c>
      <c r="F139" s="188" t="s">
        <v>8</v>
      </c>
      <c r="G139" s="220">
        <f t="shared" ref="G139:N140" si="28">SUM(G140)</f>
        <v>11057231</v>
      </c>
      <c r="H139" s="220">
        <f t="shared" si="28"/>
        <v>11057231</v>
      </c>
      <c r="I139" s="205">
        <f t="shared" si="18"/>
        <v>0</v>
      </c>
      <c r="J139" s="220">
        <f t="shared" si="28"/>
        <v>11057049</v>
      </c>
      <c r="K139" s="220">
        <f t="shared" si="28"/>
        <v>11057049</v>
      </c>
      <c r="L139" s="360">
        <f t="shared" si="19"/>
        <v>0</v>
      </c>
      <c r="M139" s="220">
        <f t="shared" si="28"/>
        <v>11057049</v>
      </c>
      <c r="N139" s="220">
        <f t="shared" si="28"/>
        <v>11057049</v>
      </c>
      <c r="O139" s="360">
        <f t="shared" si="20"/>
        <v>0</v>
      </c>
    </row>
    <row r="140" spans="1:15" ht="23.25" x14ac:dyDescent="0.25">
      <c r="A140" s="171" t="s">
        <v>16</v>
      </c>
      <c r="B140" s="13">
        <v>926</v>
      </c>
      <c r="C140" s="188" t="s">
        <v>20</v>
      </c>
      <c r="D140" s="306" t="s">
        <v>10</v>
      </c>
      <c r="E140" s="189" t="s">
        <v>235</v>
      </c>
      <c r="F140" s="188" t="s">
        <v>17</v>
      </c>
      <c r="G140" s="220">
        <f t="shared" si="28"/>
        <v>11057231</v>
      </c>
      <c r="H140" s="220">
        <f t="shared" si="28"/>
        <v>11057231</v>
      </c>
      <c r="I140" s="205">
        <f t="shared" si="18"/>
        <v>0</v>
      </c>
      <c r="J140" s="220">
        <f t="shared" si="28"/>
        <v>11057049</v>
      </c>
      <c r="K140" s="220">
        <f t="shared" si="28"/>
        <v>11057049</v>
      </c>
      <c r="L140" s="360">
        <f t="shared" si="19"/>
        <v>0</v>
      </c>
      <c r="M140" s="220">
        <f t="shared" si="28"/>
        <v>11057049</v>
      </c>
      <c r="N140" s="220">
        <f t="shared" si="28"/>
        <v>11057049</v>
      </c>
      <c r="O140" s="360">
        <f t="shared" si="20"/>
        <v>0</v>
      </c>
    </row>
    <row r="141" spans="1:15" x14ac:dyDescent="0.25">
      <c r="A141" s="303" t="s">
        <v>171</v>
      </c>
      <c r="B141" s="13">
        <v>926</v>
      </c>
      <c r="C141" s="188" t="s">
        <v>20</v>
      </c>
      <c r="D141" s="306" t="s">
        <v>10</v>
      </c>
      <c r="E141" s="189" t="s">
        <v>235</v>
      </c>
      <c r="F141" s="188" t="s">
        <v>170</v>
      </c>
      <c r="G141" s="220">
        <v>11057231</v>
      </c>
      <c r="H141" s="220">
        <v>11057231</v>
      </c>
      <c r="I141" s="205">
        <f t="shared" si="18"/>
        <v>0</v>
      </c>
      <c r="J141" s="220">
        <v>11057049</v>
      </c>
      <c r="K141" s="220">
        <v>11057049</v>
      </c>
      <c r="L141" s="360">
        <f t="shared" si="19"/>
        <v>0</v>
      </c>
      <c r="M141" s="220">
        <v>11057049</v>
      </c>
      <c r="N141" s="220">
        <v>11057049</v>
      </c>
      <c r="O141" s="360">
        <f t="shared" si="20"/>
        <v>0</v>
      </c>
    </row>
    <row r="142" spans="1:15" ht="64.5" x14ac:dyDescent="0.25">
      <c r="A142" s="249" t="s">
        <v>24</v>
      </c>
      <c r="B142" s="13">
        <v>926</v>
      </c>
      <c r="C142" s="188" t="s">
        <v>20</v>
      </c>
      <c r="D142" s="306" t="s">
        <v>10</v>
      </c>
      <c r="E142" s="189" t="s">
        <v>137</v>
      </c>
      <c r="F142" s="188" t="s">
        <v>8</v>
      </c>
      <c r="G142" s="220">
        <f t="shared" ref="G142:N143" si="29">SUM(G143)</f>
        <v>24000</v>
      </c>
      <c r="H142" s="220">
        <f t="shared" si="29"/>
        <v>24000</v>
      </c>
      <c r="I142" s="205">
        <f t="shared" si="18"/>
        <v>0</v>
      </c>
      <c r="J142" s="220">
        <f t="shared" si="29"/>
        <v>24000</v>
      </c>
      <c r="K142" s="220">
        <f t="shared" si="29"/>
        <v>24000</v>
      </c>
      <c r="L142" s="360">
        <f t="shared" si="19"/>
        <v>0</v>
      </c>
      <c r="M142" s="220">
        <f t="shared" si="29"/>
        <v>24000</v>
      </c>
      <c r="N142" s="220">
        <f t="shared" si="29"/>
        <v>24000</v>
      </c>
      <c r="O142" s="360">
        <f t="shared" si="20"/>
        <v>0</v>
      </c>
    </row>
    <row r="143" spans="1:15" ht="23.25" x14ac:dyDescent="0.25">
      <c r="A143" s="171" t="s">
        <v>16</v>
      </c>
      <c r="B143" s="13">
        <v>926</v>
      </c>
      <c r="C143" s="188" t="s">
        <v>20</v>
      </c>
      <c r="D143" s="306" t="s">
        <v>10</v>
      </c>
      <c r="E143" s="189" t="s">
        <v>137</v>
      </c>
      <c r="F143" s="188" t="s">
        <v>17</v>
      </c>
      <c r="G143" s="220">
        <f t="shared" si="29"/>
        <v>24000</v>
      </c>
      <c r="H143" s="220">
        <f t="shared" si="29"/>
        <v>24000</v>
      </c>
      <c r="I143" s="205">
        <f t="shared" si="18"/>
        <v>0</v>
      </c>
      <c r="J143" s="220">
        <f t="shared" si="29"/>
        <v>24000</v>
      </c>
      <c r="K143" s="220">
        <f t="shared" si="29"/>
        <v>24000</v>
      </c>
      <c r="L143" s="360">
        <f t="shared" si="19"/>
        <v>0</v>
      </c>
      <c r="M143" s="220">
        <f t="shared" si="29"/>
        <v>24000</v>
      </c>
      <c r="N143" s="220">
        <f t="shared" si="29"/>
        <v>24000</v>
      </c>
      <c r="O143" s="360">
        <f t="shared" si="20"/>
        <v>0</v>
      </c>
    </row>
    <row r="144" spans="1:15" x14ac:dyDescent="0.25">
      <c r="A144" s="303" t="s">
        <v>171</v>
      </c>
      <c r="B144" s="13">
        <v>926</v>
      </c>
      <c r="C144" s="188" t="s">
        <v>20</v>
      </c>
      <c r="D144" s="306" t="s">
        <v>10</v>
      </c>
      <c r="E144" s="189" t="s">
        <v>137</v>
      </c>
      <c r="F144" s="188" t="s">
        <v>170</v>
      </c>
      <c r="G144" s="220">
        <v>24000</v>
      </c>
      <c r="H144" s="220">
        <v>24000</v>
      </c>
      <c r="I144" s="205">
        <f t="shared" si="18"/>
        <v>0</v>
      </c>
      <c r="J144" s="220">
        <v>24000</v>
      </c>
      <c r="K144" s="220">
        <v>24000</v>
      </c>
      <c r="L144" s="360">
        <f t="shared" si="19"/>
        <v>0</v>
      </c>
      <c r="M144" s="220">
        <v>24000</v>
      </c>
      <c r="N144" s="220">
        <v>24000</v>
      </c>
      <c r="O144" s="360">
        <f t="shared" si="20"/>
        <v>0</v>
      </c>
    </row>
    <row r="145" spans="1:15" ht="18" x14ac:dyDescent="0.25">
      <c r="A145" s="349" t="s">
        <v>199</v>
      </c>
      <c r="B145" s="321" t="s">
        <v>72</v>
      </c>
      <c r="C145" s="321" t="s">
        <v>65</v>
      </c>
      <c r="D145" s="332" t="s">
        <v>7</v>
      </c>
      <c r="E145" s="322" t="s">
        <v>131</v>
      </c>
      <c r="F145" s="322" t="s">
        <v>8</v>
      </c>
      <c r="G145" s="255">
        <f>SUM(G146+G172+G165)</f>
        <v>50203962</v>
      </c>
      <c r="H145" s="255">
        <f>SUM(H146+H172+H165)</f>
        <v>51817822</v>
      </c>
      <c r="I145" s="205">
        <f t="shared" si="18"/>
        <v>1613860</v>
      </c>
      <c r="J145" s="255">
        <f>SUM(J146+J172+J165)</f>
        <v>50694909</v>
      </c>
      <c r="K145" s="255">
        <f>SUM(K146+K172+K165)</f>
        <v>50708769</v>
      </c>
      <c r="L145" s="360">
        <f t="shared" si="19"/>
        <v>13860</v>
      </c>
      <c r="M145" s="255">
        <f>SUM(M146+M172+M165)</f>
        <v>51364424</v>
      </c>
      <c r="N145" s="255">
        <f>SUM(N146+N172+N165)</f>
        <v>51378284</v>
      </c>
      <c r="O145" s="360">
        <f t="shared" si="20"/>
        <v>13860</v>
      </c>
    </row>
    <row r="146" spans="1:15" x14ac:dyDescent="0.25">
      <c r="A146" s="327" t="s">
        <v>66</v>
      </c>
      <c r="B146" s="325">
        <v>926</v>
      </c>
      <c r="C146" s="315" t="s">
        <v>65</v>
      </c>
      <c r="D146" s="316" t="s">
        <v>22</v>
      </c>
      <c r="E146" s="317" t="s">
        <v>131</v>
      </c>
      <c r="F146" s="316" t="s">
        <v>8</v>
      </c>
      <c r="G146" s="255">
        <f>SUM(G147+G153+G156+G150+G159+G162)</f>
        <v>35608649</v>
      </c>
      <c r="H146" s="255">
        <f>SUM(H147+H153+H156+H150+H159+H162)</f>
        <v>37221669</v>
      </c>
      <c r="I146" s="205">
        <f t="shared" si="18"/>
        <v>1613020</v>
      </c>
      <c r="J146" s="255">
        <f t="shared" ref="J146:K146" si="30">SUM(J147+J153+J156+J150+J159)</f>
        <v>35815977</v>
      </c>
      <c r="K146" s="255">
        <f t="shared" si="30"/>
        <v>35828997</v>
      </c>
      <c r="L146" s="360">
        <f t="shared" si="19"/>
        <v>13020</v>
      </c>
      <c r="M146" s="255">
        <f t="shared" ref="M146:N146" si="31">SUM(M147+M153+M156+M150+M159)</f>
        <v>36482565</v>
      </c>
      <c r="N146" s="255">
        <f t="shared" si="31"/>
        <v>36495585</v>
      </c>
      <c r="O146" s="360">
        <f t="shared" si="20"/>
        <v>13020</v>
      </c>
    </row>
    <row r="147" spans="1:15" x14ac:dyDescent="0.25">
      <c r="A147" s="284" t="s">
        <v>74</v>
      </c>
      <c r="B147" s="320">
        <v>926</v>
      </c>
      <c r="C147" s="321" t="s">
        <v>65</v>
      </c>
      <c r="D147" s="332" t="s">
        <v>22</v>
      </c>
      <c r="E147" s="322" t="s">
        <v>237</v>
      </c>
      <c r="F147" s="332" t="s">
        <v>8</v>
      </c>
      <c r="G147" s="255">
        <f t="shared" ref="G147:N148" si="32">SUM(G148)</f>
        <v>8735469</v>
      </c>
      <c r="H147" s="255">
        <f t="shared" si="32"/>
        <v>8735469</v>
      </c>
      <c r="I147" s="205">
        <f t="shared" si="18"/>
        <v>0</v>
      </c>
      <c r="J147" s="255">
        <f t="shared" si="32"/>
        <v>17742737</v>
      </c>
      <c r="K147" s="255">
        <f t="shared" si="32"/>
        <v>17742737</v>
      </c>
      <c r="L147" s="360">
        <f t="shared" si="19"/>
        <v>0</v>
      </c>
      <c r="M147" s="255">
        <f t="shared" si="32"/>
        <v>18409325</v>
      </c>
      <c r="N147" s="255">
        <f t="shared" si="32"/>
        <v>18409325</v>
      </c>
      <c r="O147" s="360">
        <f t="shared" si="20"/>
        <v>0</v>
      </c>
    </row>
    <row r="148" spans="1:15" ht="23.25" x14ac:dyDescent="0.25">
      <c r="A148" s="171" t="s">
        <v>16</v>
      </c>
      <c r="B148" s="13">
        <v>926</v>
      </c>
      <c r="C148" s="188" t="s">
        <v>65</v>
      </c>
      <c r="D148" s="306" t="s">
        <v>22</v>
      </c>
      <c r="E148" s="307" t="s">
        <v>237</v>
      </c>
      <c r="F148" s="188" t="s">
        <v>17</v>
      </c>
      <c r="G148" s="220">
        <f t="shared" si="32"/>
        <v>8735469</v>
      </c>
      <c r="H148" s="220">
        <f t="shared" si="32"/>
        <v>8735469</v>
      </c>
      <c r="I148" s="205">
        <f t="shared" si="18"/>
        <v>0</v>
      </c>
      <c r="J148" s="220">
        <f t="shared" si="32"/>
        <v>17742737</v>
      </c>
      <c r="K148" s="220">
        <f t="shared" si="32"/>
        <v>17742737</v>
      </c>
      <c r="L148" s="360">
        <f t="shared" si="19"/>
        <v>0</v>
      </c>
      <c r="M148" s="220">
        <f t="shared" si="32"/>
        <v>18409325</v>
      </c>
      <c r="N148" s="220">
        <f t="shared" si="32"/>
        <v>18409325</v>
      </c>
      <c r="O148" s="360">
        <f t="shared" si="20"/>
        <v>0</v>
      </c>
    </row>
    <row r="149" spans="1:15" x14ac:dyDescent="0.25">
      <c r="A149" s="303" t="s">
        <v>171</v>
      </c>
      <c r="B149" s="13">
        <v>926</v>
      </c>
      <c r="C149" s="188" t="s">
        <v>65</v>
      </c>
      <c r="D149" s="306" t="s">
        <v>22</v>
      </c>
      <c r="E149" s="307" t="s">
        <v>237</v>
      </c>
      <c r="F149" s="188" t="s">
        <v>170</v>
      </c>
      <c r="G149" s="220">
        <v>8735469</v>
      </c>
      <c r="H149" s="220">
        <v>8735469</v>
      </c>
      <c r="I149" s="205">
        <f t="shared" si="18"/>
        <v>0</v>
      </c>
      <c r="J149" s="220">
        <v>17742737</v>
      </c>
      <c r="K149" s="220">
        <v>17742737</v>
      </c>
      <c r="L149" s="360">
        <f t="shared" si="19"/>
        <v>0</v>
      </c>
      <c r="M149" s="220">
        <v>18409325</v>
      </c>
      <c r="N149" s="220">
        <v>18409325</v>
      </c>
      <c r="O149" s="360">
        <f t="shared" si="20"/>
        <v>0</v>
      </c>
    </row>
    <row r="150" spans="1:15" ht="77.25" x14ac:dyDescent="0.25">
      <c r="A150" s="284" t="s">
        <v>238</v>
      </c>
      <c r="B150" s="320">
        <v>926</v>
      </c>
      <c r="C150" s="321" t="s">
        <v>65</v>
      </c>
      <c r="D150" s="332" t="s">
        <v>22</v>
      </c>
      <c r="E150" s="322" t="s">
        <v>239</v>
      </c>
      <c r="F150" s="332" t="s">
        <v>8</v>
      </c>
      <c r="G150" s="255">
        <f>SUM(G152)</f>
        <v>5780000</v>
      </c>
      <c r="H150" s="255">
        <f>SUM(H152)</f>
        <v>5780000</v>
      </c>
      <c r="I150" s="205">
        <f t="shared" si="18"/>
        <v>0</v>
      </c>
      <c r="J150" s="255">
        <f>SUM(J152)</f>
        <v>0</v>
      </c>
      <c r="K150" s="255">
        <f>SUM(K152)</f>
        <v>0</v>
      </c>
      <c r="L150" s="360">
        <f t="shared" si="19"/>
        <v>0</v>
      </c>
      <c r="M150" s="255">
        <f>SUM(M152)</f>
        <v>0</v>
      </c>
      <c r="N150" s="255">
        <f>SUM(N152)</f>
        <v>0</v>
      </c>
      <c r="O150" s="360">
        <f t="shared" si="20"/>
        <v>0</v>
      </c>
    </row>
    <row r="151" spans="1:15" ht="23.25" x14ac:dyDescent="0.25">
      <c r="A151" s="171" t="s">
        <v>16</v>
      </c>
      <c r="B151" s="13">
        <v>926</v>
      </c>
      <c r="C151" s="188" t="s">
        <v>65</v>
      </c>
      <c r="D151" s="306" t="s">
        <v>22</v>
      </c>
      <c r="E151" s="307" t="s">
        <v>239</v>
      </c>
      <c r="F151" s="188" t="s">
        <v>17</v>
      </c>
      <c r="G151" s="220">
        <f>SUM(G152)</f>
        <v>5780000</v>
      </c>
      <c r="H151" s="220">
        <f>SUM(H152)</f>
        <v>5780000</v>
      </c>
      <c r="I151" s="205">
        <f t="shared" si="18"/>
        <v>0</v>
      </c>
      <c r="J151" s="220">
        <f>SUM(J152)</f>
        <v>0</v>
      </c>
      <c r="K151" s="220">
        <f>SUM(K152)</f>
        <v>0</v>
      </c>
      <c r="L151" s="360">
        <f t="shared" si="19"/>
        <v>0</v>
      </c>
      <c r="M151" s="220">
        <f>SUM(M152)</f>
        <v>0</v>
      </c>
      <c r="N151" s="220">
        <f>SUM(N152)</f>
        <v>0</v>
      </c>
      <c r="O151" s="360">
        <f t="shared" si="20"/>
        <v>0</v>
      </c>
    </row>
    <row r="152" spans="1:15" x14ac:dyDescent="0.25">
      <c r="A152" s="303" t="s">
        <v>171</v>
      </c>
      <c r="B152" s="13">
        <v>926</v>
      </c>
      <c r="C152" s="188" t="s">
        <v>65</v>
      </c>
      <c r="D152" s="306" t="s">
        <v>22</v>
      </c>
      <c r="E152" s="307" t="s">
        <v>239</v>
      </c>
      <c r="F152" s="188" t="s">
        <v>170</v>
      </c>
      <c r="G152" s="220">
        <v>5780000</v>
      </c>
      <c r="H152" s="220">
        <v>5780000</v>
      </c>
      <c r="I152" s="205">
        <f t="shared" si="18"/>
        <v>0</v>
      </c>
      <c r="J152" s="220">
        <v>0</v>
      </c>
      <c r="K152" s="220">
        <v>0</v>
      </c>
      <c r="L152" s="360">
        <f t="shared" si="19"/>
        <v>0</v>
      </c>
      <c r="M152" s="220">
        <v>0</v>
      </c>
      <c r="N152" s="220">
        <v>0</v>
      </c>
      <c r="O152" s="360">
        <f t="shared" si="20"/>
        <v>0</v>
      </c>
    </row>
    <row r="153" spans="1:15" ht="25.5" customHeight="1" x14ac:dyDescent="0.25">
      <c r="A153" s="284" t="s">
        <v>240</v>
      </c>
      <c r="B153" s="320">
        <v>926</v>
      </c>
      <c r="C153" s="321" t="s">
        <v>65</v>
      </c>
      <c r="D153" s="332" t="s">
        <v>22</v>
      </c>
      <c r="E153" s="322" t="s">
        <v>241</v>
      </c>
      <c r="F153" s="332" t="s">
        <v>8</v>
      </c>
      <c r="G153" s="255">
        <f t="shared" ref="G153:N154" si="33">SUM(G154)</f>
        <v>18248300</v>
      </c>
      <c r="H153" s="255">
        <f t="shared" si="33"/>
        <v>18248300</v>
      </c>
      <c r="I153" s="205">
        <f t="shared" si="18"/>
        <v>0</v>
      </c>
      <c r="J153" s="255">
        <f t="shared" si="33"/>
        <v>17974660</v>
      </c>
      <c r="K153" s="255">
        <f t="shared" si="33"/>
        <v>17974660</v>
      </c>
      <c r="L153" s="360">
        <f t="shared" si="19"/>
        <v>0</v>
      </c>
      <c r="M153" s="255">
        <f t="shared" si="33"/>
        <v>17974660</v>
      </c>
      <c r="N153" s="255">
        <f t="shared" si="33"/>
        <v>17974660</v>
      </c>
      <c r="O153" s="360">
        <f t="shared" si="20"/>
        <v>0</v>
      </c>
    </row>
    <row r="154" spans="1:15" ht="23.25" x14ac:dyDescent="0.25">
      <c r="A154" s="171" t="s">
        <v>16</v>
      </c>
      <c r="B154" s="13">
        <v>926</v>
      </c>
      <c r="C154" s="188" t="s">
        <v>65</v>
      </c>
      <c r="D154" s="306" t="s">
        <v>22</v>
      </c>
      <c r="E154" s="307" t="s">
        <v>241</v>
      </c>
      <c r="F154" s="188" t="s">
        <v>17</v>
      </c>
      <c r="G154" s="220">
        <f t="shared" si="33"/>
        <v>18248300</v>
      </c>
      <c r="H154" s="220">
        <f t="shared" si="33"/>
        <v>18248300</v>
      </c>
      <c r="I154" s="205">
        <f t="shared" si="18"/>
        <v>0</v>
      </c>
      <c r="J154" s="220">
        <f t="shared" si="33"/>
        <v>17974660</v>
      </c>
      <c r="K154" s="220">
        <f t="shared" si="33"/>
        <v>17974660</v>
      </c>
      <c r="L154" s="360">
        <f t="shared" si="19"/>
        <v>0</v>
      </c>
      <c r="M154" s="220">
        <f t="shared" si="33"/>
        <v>17974660</v>
      </c>
      <c r="N154" s="220">
        <f t="shared" si="33"/>
        <v>17974660</v>
      </c>
      <c r="O154" s="360">
        <f t="shared" si="20"/>
        <v>0</v>
      </c>
    </row>
    <row r="155" spans="1:15" x14ac:dyDescent="0.25">
      <c r="A155" s="303" t="s">
        <v>171</v>
      </c>
      <c r="B155" s="13">
        <v>926</v>
      </c>
      <c r="C155" s="188" t="s">
        <v>65</v>
      </c>
      <c r="D155" s="306" t="s">
        <v>22</v>
      </c>
      <c r="E155" s="307" t="s">
        <v>241</v>
      </c>
      <c r="F155" s="188" t="s">
        <v>170</v>
      </c>
      <c r="G155" s="220">
        <v>18248300</v>
      </c>
      <c r="H155" s="220">
        <v>18248300</v>
      </c>
      <c r="I155" s="205">
        <f t="shared" si="18"/>
        <v>0</v>
      </c>
      <c r="J155" s="220">
        <v>17974660</v>
      </c>
      <c r="K155" s="220">
        <v>17974660</v>
      </c>
      <c r="L155" s="360">
        <f t="shared" si="19"/>
        <v>0</v>
      </c>
      <c r="M155" s="220">
        <v>17974660</v>
      </c>
      <c r="N155" s="220">
        <v>17974660</v>
      </c>
      <c r="O155" s="360">
        <f t="shared" si="20"/>
        <v>0</v>
      </c>
    </row>
    <row r="156" spans="1:15" ht="72.75" x14ac:dyDescent="0.25">
      <c r="A156" s="335" t="s">
        <v>67</v>
      </c>
      <c r="B156" s="320">
        <v>926</v>
      </c>
      <c r="C156" s="321" t="s">
        <v>65</v>
      </c>
      <c r="D156" s="332" t="s">
        <v>22</v>
      </c>
      <c r="E156" s="322" t="s">
        <v>138</v>
      </c>
      <c r="F156" s="332" t="s">
        <v>8</v>
      </c>
      <c r="G156" s="255">
        <f t="shared" ref="G156:N157" si="34">SUM(G157)</f>
        <v>98580</v>
      </c>
      <c r="H156" s="255">
        <f t="shared" si="34"/>
        <v>111600</v>
      </c>
      <c r="I156" s="205">
        <f t="shared" si="18"/>
        <v>13020</v>
      </c>
      <c r="J156" s="255">
        <f t="shared" si="34"/>
        <v>98580</v>
      </c>
      <c r="K156" s="255">
        <f t="shared" si="34"/>
        <v>111600</v>
      </c>
      <c r="L156" s="366">
        <f t="shared" si="19"/>
        <v>13020</v>
      </c>
      <c r="M156" s="255">
        <f t="shared" si="34"/>
        <v>98580</v>
      </c>
      <c r="N156" s="255">
        <f t="shared" si="34"/>
        <v>111600</v>
      </c>
      <c r="O156" s="366">
        <f t="shared" si="20"/>
        <v>13020</v>
      </c>
    </row>
    <row r="157" spans="1:15" ht="23.25" x14ac:dyDescent="0.25">
      <c r="A157" s="171" t="s">
        <v>16</v>
      </c>
      <c r="B157" s="13">
        <v>926</v>
      </c>
      <c r="C157" s="188" t="s">
        <v>65</v>
      </c>
      <c r="D157" s="306" t="s">
        <v>22</v>
      </c>
      <c r="E157" s="307" t="s">
        <v>138</v>
      </c>
      <c r="F157" s="188" t="s">
        <v>17</v>
      </c>
      <c r="G157" s="220">
        <f t="shared" si="34"/>
        <v>98580</v>
      </c>
      <c r="H157" s="220">
        <f t="shared" si="34"/>
        <v>111600</v>
      </c>
      <c r="I157" s="241">
        <f t="shared" si="18"/>
        <v>13020</v>
      </c>
      <c r="J157" s="220">
        <f t="shared" si="34"/>
        <v>98580</v>
      </c>
      <c r="K157" s="220">
        <f t="shared" si="34"/>
        <v>111600</v>
      </c>
      <c r="L157" s="360">
        <f t="shared" si="19"/>
        <v>13020</v>
      </c>
      <c r="M157" s="220">
        <f t="shared" si="34"/>
        <v>98580</v>
      </c>
      <c r="N157" s="220">
        <f t="shared" si="34"/>
        <v>111600</v>
      </c>
      <c r="O157" s="360">
        <f t="shared" si="20"/>
        <v>13020</v>
      </c>
    </row>
    <row r="158" spans="1:15" x14ac:dyDescent="0.25">
      <c r="A158" s="303" t="s">
        <v>171</v>
      </c>
      <c r="B158" s="13">
        <v>926</v>
      </c>
      <c r="C158" s="188" t="s">
        <v>65</v>
      </c>
      <c r="D158" s="306" t="s">
        <v>22</v>
      </c>
      <c r="E158" s="307" t="s">
        <v>138</v>
      </c>
      <c r="F158" s="188" t="s">
        <v>170</v>
      </c>
      <c r="G158" s="220">
        <v>98580</v>
      </c>
      <c r="H158" s="220">
        <v>111600</v>
      </c>
      <c r="I158" s="241">
        <f t="shared" si="18"/>
        <v>13020</v>
      </c>
      <c r="J158" s="220">
        <v>98580</v>
      </c>
      <c r="K158" s="220">
        <v>111600</v>
      </c>
      <c r="L158" s="360">
        <f t="shared" si="19"/>
        <v>13020</v>
      </c>
      <c r="M158" s="220">
        <v>98580</v>
      </c>
      <c r="N158" s="220">
        <v>111600</v>
      </c>
      <c r="O158" s="360">
        <f t="shared" si="20"/>
        <v>13020</v>
      </c>
    </row>
    <row r="159" spans="1:15" ht="77.25" x14ac:dyDescent="0.25">
      <c r="A159" s="284" t="s">
        <v>243</v>
      </c>
      <c r="B159" s="320">
        <v>926</v>
      </c>
      <c r="C159" s="321" t="s">
        <v>65</v>
      </c>
      <c r="D159" s="332" t="s">
        <v>22</v>
      </c>
      <c r="E159" s="322" t="s">
        <v>244</v>
      </c>
      <c r="F159" s="332" t="s">
        <v>8</v>
      </c>
      <c r="G159" s="255">
        <f t="shared" ref="G159:N163" si="35">SUM(G160)</f>
        <v>2685000</v>
      </c>
      <c r="H159" s="255">
        <f t="shared" si="35"/>
        <v>2685000</v>
      </c>
      <c r="I159" s="205">
        <f t="shared" si="18"/>
        <v>0</v>
      </c>
      <c r="J159" s="255">
        <f t="shared" si="35"/>
        <v>0</v>
      </c>
      <c r="K159" s="255">
        <f t="shared" si="35"/>
        <v>0</v>
      </c>
      <c r="L159" s="360">
        <f t="shared" si="19"/>
        <v>0</v>
      </c>
      <c r="M159" s="255">
        <f t="shared" si="35"/>
        <v>0</v>
      </c>
      <c r="N159" s="255">
        <f t="shared" si="35"/>
        <v>0</v>
      </c>
      <c r="O159" s="360">
        <f t="shared" si="20"/>
        <v>0</v>
      </c>
    </row>
    <row r="160" spans="1:15" ht="23.25" x14ac:dyDescent="0.25">
      <c r="A160" s="171" t="s">
        <v>16</v>
      </c>
      <c r="B160" s="13">
        <v>926</v>
      </c>
      <c r="C160" s="188" t="s">
        <v>65</v>
      </c>
      <c r="D160" s="306" t="s">
        <v>22</v>
      </c>
      <c r="E160" s="307" t="s">
        <v>244</v>
      </c>
      <c r="F160" s="188" t="s">
        <v>17</v>
      </c>
      <c r="G160" s="220">
        <f t="shared" si="35"/>
        <v>2685000</v>
      </c>
      <c r="H160" s="220">
        <f t="shared" si="35"/>
        <v>2685000</v>
      </c>
      <c r="I160" s="205">
        <f t="shared" si="18"/>
        <v>0</v>
      </c>
      <c r="J160" s="220">
        <f t="shared" si="35"/>
        <v>0</v>
      </c>
      <c r="K160" s="220">
        <f t="shared" si="35"/>
        <v>0</v>
      </c>
      <c r="L160" s="360">
        <f t="shared" si="19"/>
        <v>0</v>
      </c>
      <c r="M160" s="220">
        <f t="shared" si="35"/>
        <v>0</v>
      </c>
      <c r="N160" s="220">
        <f t="shared" si="35"/>
        <v>0</v>
      </c>
      <c r="O160" s="360">
        <f t="shared" si="20"/>
        <v>0</v>
      </c>
    </row>
    <row r="161" spans="1:15" x14ac:dyDescent="0.25">
      <c r="A161" s="303" t="s">
        <v>171</v>
      </c>
      <c r="B161" s="13">
        <v>926</v>
      </c>
      <c r="C161" s="188" t="s">
        <v>65</v>
      </c>
      <c r="D161" s="306" t="s">
        <v>22</v>
      </c>
      <c r="E161" s="307" t="s">
        <v>244</v>
      </c>
      <c r="F161" s="188" t="s">
        <v>170</v>
      </c>
      <c r="G161" s="220">
        <v>2685000</v>
      </c>
      <c r="H161" s="220">
        <v>2685000</v>
      </c>
      <c r="I161" s="205">
        <f t="shared" si="18"/>
        <v>0</v>
      </c>
      <c r="J161" s="220">
        <v>0</v>
      </c>
      <c r="K161" s="220">
        <v>0</v>
      </c>
      <c r="L161" s="360">
        <f t="shared" si="19"/>
        <v>0</v>
      </c>
      <c r="M161" s="220">
        <v>0</v>
      </c>
      <c r="N161" s="220">
        <v>0</v>
      </c>
      <c r="O161" s="360">
        <f t="shared" si="20"/>
        <v>0</v>
      </c>
    </row>
    <row r="162" spans="1:15" ht="51.75" x14ac:dyDescent="0.25">
      <c r="A162" s="284" t="s">
        <v>373</v>
      </c>
      <c r="B162" s="320">
        <v>926</v>
      </c>
      <c r="C162" s="321" t="s">
        <v>65</v>
      </c>
      <c r="D162" s="332" t="s">
        <v>22</v>
      </c>
      <c r="E162" s="322" t="s">
        <v>372</v>
      </c>
      <c r="F162" s="332" t="s">
        <v>8</v>
      </c>
      <c r="G162" s="255">
        <f t="shared" si="35"/>
        <v>61300</v>
      </c>
      <c r="H162" s="255">
        <f t="shared" si="35"/>
        <v>1661300</v>
      </c>
      <c r="I162" s="205">
        <f t="shared" ref="I162:I225" si="36">SUM(H162-G162)</f>
        <v>1600000</v>
      </c>
      <c r="J162" s="255">
        <f t="shared" si="35"/>
        <v>0</v>
      </c>
      <c r="K162" s="255">
        <f t="shared" si="35"/>
        <v>0</v>
      </c>
      <c r="L162" s="360">
        <f t="shared" ref="L162:L225" si="37">SUM(K162-J162)</f>
        <v>0</v>
      </c>
      <c r="M162" s="255">
        <f t="shared" si="35"/>
        <v>0</v>
      </c>
      <c r="N162" s="255">
        <f t="shared" si="35"/>
        <v>0</v>
      </c>
      <c r="O162" s="360">
        <f t="shared" ref="O162:O225" si="38">SUM(N162-M162)</f>
        <v>0</v>
      </c>
    </row>
    <row r="163" spans="1:15" ht="23.25" x14ac:dyDescent="0.25">
      <c r="A163" s="171" t="s">
        <v>16</v>
      </c>
      <c r="B163" s="13">
        <v>926</v>
      </c>
      <c r="C163" s="188" t="s">
        <v>65</v>
      </c>
      <c r="D163" s="306" t="s">
        <v>22</v>
      </c>
      <c r="E163" s="307" t="s">
        <v>372</v>
      </c>
      <c r="F163" s="188" t="s">
        <v>17</v>
      </c>
      <c r="G163" s="220">
        <f t="shared" si="35"/>
        <v>61300</v>
      </c>
      <c r="H163" s="220">
        <f t="shared" si="35"/>
        <v>1661300</v>
      </c>
      <c r="I163" s="241">
        <f t="shared" si="36"/>
        <v>1600000</v>
      </c>
      <c r="J163" s="220">
        <f t="shared" si="35"/>
        <v>0</v>
      </c>
      <c r="K163" s="220">
        <f t="shared" si="35"/>
        <v>0</v>
      </c>
      <c r="L163" s="360">
        <f t="shared" si="37"/>
        <v>0</v>
      </c>
      <c r="M163" s="220">
        <f t="shared" si="35"/>
        <v>0</v>
      </c>
      <c r="N163" s="220">
        <f t="shared" si="35"/>
        <v>0</v>
      </c>
      <c r="O163" s="360">
        <f t="shared" si="38"/>
        <v>0</v>
      </c>
    </row>
    <row r="164" spans="1:15" x14ac:dyDescent="0.25">
      <c r="A164" s="303" t="s">
        <v>171</v>
      </c>
      <c r="B164" s="13">
        <v>926</v>
      </c>
      <c r="C164" s="188" t="s">
        <v>65</v>
      </c>
      <c r="D164" s="306" t="s">
        <v>22</v>
      </c>
      <c r="E164" s="307" t="s">
        <v>372</v>
      </c>
      <c r="F164" s="188" t="s">
        <v>170</v>
      </c>
      <c r="G164" s="220">
        <v>61300</v>
      </c>
      <c r="H164" s="220">
        <v>1661300</v>
      </c>
      <c r="I164" s="241">
        <f t="shared" si="36"/>
        <v>1600000</v>
      </c>
      <c r="J164" s="220">
        <v>0</v>
      </c>
      <c r="K164" s="220">
        <v>0</v>
      </c>
      <c r="L164" s="360">
        <f t="shared" si="37"/>
        <v>0</v>
      </c>
      <c r="M164" s="220">
        <v>0</v>
      </c>
      <c r="N164" s="220">
        <v>0</v>
      </c>
      <c r="O164" s="360">
        <f t="shared" si="38"/>
        <v>0</v>
      </c>
    </row>
    <row r="165" spans="1:15" x14ac:dyDescent="0.25">
      <c r="A165" s="319" t="s">
        <v>190</v>
      </c>
      <c r="B165" s="325">
        <v>926</v>
      </c>
      <c r="C165" s="315" t="s">
        <v>65</v>
      </c>
      <c r="D165" s="316" t="s">
        <v>26</v>
      </c>
      <c r="E165" s="317" t="s">
        <v>131</v>
      </c>
      <c r="F165" s="316" t="s">
        <v>8</v>
      </c>
      <c r="G165" s="255">
        <f>SUM(G166+G169)</f>
        <v>3296326</v>
      </c>
      <c r="H165" s="255">
        <f>SUM(H166+H169)</f>
        <v>3296326</v>
      </c>
      <c r="I165" s="205">
        <f t="shared" si="36"/>
        <v>0</v>
      </c>
      <c r="J165" s="255">
        <f>SUM(J166+J169)</f>
        <v>3516077</v>
      </c>
      <c r="K165" s="255">
        <f>SUM(K166+K169)</f>
        <v>3516077</v>
      </c>
      <c r="L165" s="360">
        <f t="shared" si="37"/>
        <v>0</v>
      </c>
      <c r="M165" s="255">
        <f>SUM(M166+M169)</f>
        <v>3516077</v>
      </c>
      <c r="N165" s="255">
        <f>SUM(N166+N169)</f>
        <v>3516077</v>
      </c>
      <c r="O165" s="360">
        <f t="shared" si="38"/>
        <v>0</v>
      </c>
    </row>
    <row r="166" spans="1:15" x14ac:dyDescent="0.25">
      <c r="A166" s="284" t="s">
        <v>75</v>
      </c>
      <c r="B166" s="320">
        <v>926</v>
      </c>
      <c r="C166" s="321" t="s">
        <v>65</v>
      </c>
      <c r="D166" s="332" t="s">
        <v>26</v>
      </c>
      <c r="E166" s="322" t="s">
        <v>242</v>
      </c>
      <c r="F166" s="332" t="s">
        <v>8</v>
      </c>
      <c r="G166" s="255">
        <f>SUM(G167)</f>
        <v>761326</v>
      </c>
      <c r="H166" s="255">
        <f>SUM(H167)</f>
        <v>761326</v>
      </c>
      <c r="I166" s="205">
        <f t="shared" si="36"/>
        <v>0</v>
      </c>
      <c r="J166" s="255">
        <f>SUM(J167)</f>
        <v>3516077</v>
      </c>
      <c r="K166" s="255">
        <f>SUM(K167)</f>
        <v>3516077</v>
      </c>
      <c r="L166" s="360">
        <f t="shared" si="37"/>
        <v>0</v>
      </c>
      <c r="M166" s="255">
        <f>SUM(M167)</f>
        <v>3516077</v>
      </c>
      <c r="N166" s="255">
        <f>SUM(N167)</f>
        <v>3516077</v>
      </c>
      <c r="O166" s="360">
        <f t="shared" si="38"/>
        <v>0</v>
      </c>
    </row>
    <row r="167" spans="1:15" ht="23.25" x14ac:dyDescent="0.25">
      <c r="A167" s="171" t="s">
        <v>16</v>
      </c>
      <c r="B167" s="13">
        <v>926</v>
      </c>
      <c r="C167" s="188" t="s">
        <v>65</v>
      </c>
      <c r="D167" s="306" t="s">
        <v>26</v>
      </c>
      <c r="E167" s="307" t="s">
        <v>242</v>
      </c>
      <c r="F167" s="188" t="s">
        <v>17</v>
      </c>
      <c r="G167" s="220">
        <f t="shared" ref="G167:N167" si="39">SUM(G168)</f>
        <v>761326</v>
      </c>
      <c r="H167" s="220">
        <f t="shared" si="39"/>
        <v>761326</v>
      </c>
      <c r="I167" s="205">
        <f t="shared" si="36"/>
        <v>0</v>
      </c>
      <c r="J167" s="220">
        <f t="shared" si="39"/>
        <v>3516077</v>
      </c>
      <c r="K167" s="220">
        <f t="shared" si="39"/>
        <v>3516077</v>
      </c>
      <c r="L167" s="360">
        <f t="shared" si="37"/>
        <v>0</v>
      </c>
      <c r="M167" s="220">
        <f t="shared" si="39"/>
        <v>3516077</v>
      </c>
      <c r="N167" s="220">
        <f t="shared" si="39"/>
        <v>3516077</v>
      </c>
      <c r="O167" s="360">
        <f t="shared" si="38"/>
        <v>0</v>
      </c>
    </row>
    <row r="168" spans="1:15" x14ac:dyDescent="0.25">
      <c r="A168" s="303" t="s">
        <v>171</v>
      </c>
      <c r="B168" s="13">
        <v>926</v>
      </c>
      <c r="C168" s="188" t="s">
        <v>65</v>
      </c>
      <c r="D168" s="309" t="s">
        <v>26</v>
      </c>
      <c r="E168" s="307" t="s">
        <v>242</v>
      </c>
      <c r="F168" s="188" t="s">
        <v>170</v>
      </c>
      <c r="G168" s="220">
        <v>761326</v>
      </c>
      <c r="H168" s="220">
        <v>761326</v>
      </c>
      <c r="I168" s="205">
        <f t="shared" si="36"/>
        <v>0</v>
      </c>
      <c r="J168" s="220">
        <v>3516077</v>
      </c>
      <c r="K168" s="220">
        <v>3516077</v>
      </c>
      <c r="L168" s="360">
        <f t="shared" si="37"/>
        <v>0</v>
      </c>
      <c r="M168" s="220">
        <v>3516077</v>
      </c>
      <c r="N168" s="220">
        <v>3516077</v>
      </c>
      <c r="O168" s="360">
        <f t="shared" si="38"/>
        <v>0</v>
      </c>
    </row>
    <row r="169" spans="1:15" ht="78.75" customHeight="1" x14ac:dyDescent="0.25">
      <c r="A169" s="284" t="s">
        <v>243</v>
      </c>
      <c r="B169" s="320">
        <v>926</v>
      </c>
      <c r="C169" s="321" t="s">
        <v>65</v>
      </c>
      <c r="D169" s="332" t="s">
        <v>26</v>
      </c>
      <c r="E169" s="322" t="s">
        <v>244</v>
      </c>
      <c r="F169" s="332" t="s">
        <v>8</v>
      </c>
      <c r="G169" s="255">
        <f t="shared" ref="G169:N170" si="40">SUM(G170)</f>
        <v>2535000</v>
      </c>
      <c r="H169" s="255">
        <f t="shared" si="40"/>
        <v>2535000</v>
      </c>
      <c r="I169" s="205">
        <f t="shared" si="36"/>
        <v>0</v>
      </c>
      <c r="J169" s="255">
        <f t="shared" si="40"/>
        <v>0</v>
      </c>
      <c r="K169" s="255">
        <f t="shared" si="40"/>
        <v>0</v>
      </c>
      <c r="L169" s="360">
        <f t="shared" si="37"/>
        <v>0</v>
      </c>
      <c r="M169" s="255">
        <f t="shared" si="40"/>
        <v>0</v>
      </c>
      <c r="N169" s="255">
        <f t="shared" si="40"/>
        <v>0</v>
      </c>
      <c r="O169" s="360">
        <f t="shared" si="38"/>
        <v>0</v>
      </c>
    </row>
    <row r="170" spans="1:15" ht="23.25" x14ac:dyDescent="0.25">
      <c r="A170" s="171" t="s">
        <v>16</v>
      </c>
      <c r="B170" s="13">
        <v>926</v>
      </c>
      <c r="C170" s="188" t="s">
        <v>65</v>
      </c>
      <c r="D170" s="306" t="s">
        <v>26</v>
      </c>
      <c r="E170" s="307" t="s">
        <v>244</v>
      </c>
      <c r="F170" s="188" t="s">
        <v>17</v>
      </c>
      <c r="G170" s="220">
        <f t="shared" si="40"/>
        <v>2535000</v>
      </c>
      <c r="H170" s="220">
        <f t="shared" si="40"/>
        <v>2535000</v>
      </c>
      <c r="I170" s="205">
        <f t="shared" si="36"/>
        <v>0</v>
      </c>
      <c r="J170" s="220">
        <f t="shared" si="40"/>
        <v>0</v>
      </c>
      <c r="K170" s="220">
        <f t="shared" si="40"/>
        <v>0</v>
      </c>
      <c r="L170" s="360">
        <f t="shared" si="37"/>
        <v>0</v>
      </c>
      <c r="M170" s="220">
        <f t="shared" si="40"/>
        <v>0</v>
      </c>
      <c r="N170" s="220">
        <f t="shared" si="40"/>
        <v>0</v>
      </c>
      <c r="O170" s="360">
        <f t="shared" si="38"/>
        <v>0</v>
      </c>
    </row>
    <row r="171" spans="1:15" x14ac:dyDescent="0.25">
      <c r="A171" s="303" t="s">
        <v>171</v>
      </c>
      <c r="B171" s="13">
        <v>926</v>
      </c>
      <c r="C171" s="188" t="s">
        <v>65</v>
      </c>
      <c r="D171" s="309" t="s">
        <v>26</v>
      </c>
      <c r="E171" s="307" t="s">
        <v>244</v>
      </c>
      <c r="F171" s="188" t="s">
        <v>170</v>
      </c>
      <c r="G171" s="220">
        <v>2535000</v>
      </c>
      <c r="H171" s="220">
        <v>2535000</v>
      </c>
      <c r="I171" s="205">
        <f t="shared" si="36"/>
        <v>0</v>
      </c>
      <c r="J171" s="220">
        <v>0</v>
      </c>
      <c r="K171" s="220">
        <v>0</v>
      </c>
      <c r="L171" s="360">
        <f t="shared" si="37"/>
        <v>0</v>
      </c>
      <c r="M171" s="220">
        <v>0</v>
      </c>
      <c r="N171" s="220">
        <v>0</v>
      </c>
      <c r="O171" s="360">
        <f t="shared" si="38"/>
        <v>0</v>
      </c>
    </row>
    <row r="172" spans="1:15" ht="26.25" x14ac:dyDescent="0.25">
      <c r="A172" s="319" t="s">
        <v>200</v>
      </c>
      <c r="B172" s="315" t="s">
        <v>72</v>
      </c>
      <c r="C172" s="315" t="s">
        <v>65</v>
      </c>
      <c r="D172" s="315" t="s">
        <v>43</v>
      </c>
      <c r="E172" s="315" t="s">
        <v>131</v>
      </c>
      <c r="F172" s="315" t="s">
        <v>8</v>
      </c>
      <c r="G172" s="255">
        <f>SUM(G183+G173+G188+G180)</f>
        <v>11298987</v>
      </c>
      <c r="H172" s="255">
        <f>SUM(H183+H173+H188+H180)</f>
        <v>11299827</v>
      </c>
      <c r="I172" s="205">
        <f t="shared" si="36"/>
        <v>840</v>
      </c>
      <c r="J172" s="255">
        <f>SUM(J183+J173+J188+J180)</f>
        <v>11362855</v>
      </c>
      <c r="K172" s="255">
        <f>SUM(K183+K173+K188+K180)</f>
        <v>11363695</v>
      </c>
      <c r="L172" s="360">
        <f t="shared" si="37"/>
        <v>840</v>
      </c>
      <c r="M172" s="255">
        <f>SUM(M183+M173+M188+M180)</f>
        <v>11365782</v>
      </c>
      <c r="N172" s="255">
        <f>SUM(N183+N173+N188+N180)</f>
        <v>11366622</v>
      </c>
      <c r="O172" s="360">
        <f t="shared" si="38"/>
        <v>840</v>
      </c>
    </row>
    <row r="173" spans="1:15" ht="39" x14ac:dyDescent="0.25">
      <c r="A173" s="284" t="s">
        <v>223</v>
      </c>
      <c r="B173" s="321" t="s">
        <v>72</v>
      </c>
      <c r="C173" s="321" t="s">
        <v>65</v>
      </c>
      <c r="D173" s="321" t="s">
        <v>43</v>
      </c>
      <c r="E173" s="322" t="s">
        <v>245</v>
      </c>
      <c r="F173" s="332" t="s">
        <v>8</v>
      </c>
      <c r="G173" s="255">
        <f>SUM(G174+G176+G178)</f>
        <v>9805936</v>
      </c>
      <c r="H173" s="255">
        <f>SUM(H174+H176+H178)</f>
        <v>9805936</v>
      </c>
      <c r="I173" s="205">
        <f t="shared" si="36"/>
        <v>0</v>
      </c>
      <c r="J173" s="255">
        <f>SUM(J174+J176+J178)</f>
        <v>9919436</v>
      </c>
      <c r="K173" s="255">
        <f>SUM(K174+K176+K178)</f>
        <v>9919436</v>
      </c>
      <c r="L173" s="360">
        <f t="shared" si="37"/>
        <v>0</v>
      </c>
      <c r="M173" s="255">
        <f>SUM(M174+M176+M178)</f>
        <v>9919436</v>
      </c>
      <c r="N173" s="255">
        <f>SUM(N174+N176+N178)</f>
        <v>9919436</v>
      </c>
      <c r="O173" s="360">
        <f t="shared" si="38"/>
        <v>0</v>
      </c>
    </row>
    <row r="174" spans="1:15" ht="43.5" x14ac:dyDescent="0.25">
      <c r="A174" s="310" t="s">
        <v>32</v>
      </c>
      <c r="B174" s="188" t="s">
        <v>72</v>
      </c>
      <c r="C174" s="188" t="s">
        <v>65</v>
      </c>
      <c r="D174" s="308" t="s">
        <v>43</v>
      </c>
      <c r="E174" s="307" t="s">
        <v>245</v>
      </c>
      <c r="F174" s="188" t="s">
        <v>33</v>
      </c>
      <c r="G174" s="220">
        <f>SUM(G175)</f>
        <v>9641956</v>
      </c>
      <c r="H174" s="220">
        <f>SUM(H175)</f>
        <v>9641956</v>
      </c>
      <c r="I174" s="205">
        <f t="shared" si="36"/>
        <v>0</v>
      </c>
      <c r="J174" s="220">
        <f>SUM(J175)</f>
        <v>9754419</v>
      </c>
      <c r="K174" s="220">
        <f>SUM(K175)</f>
        <v>9754419</v>
      </c>
      <c r="L174" s="360">
        <f t="shared" si="37"/>
        <v>0</v>
      </c>
      <c r="M174" s="220">
        <f>SUM(M175)</f>
        <v>9754419</v>
      </c>
      <c r="N174" s="220">
        <f>SUM(N175)</f>
        <v>9754419</v>
      </c>
      <c r="O174" s="360">
        <f t="shared" si="38"/>
        <v>0</v>
      </c>
    </row>
    <row r="175" spans="1:15" x14ac:dyDescent="0.25">
      <c r="A175" s="171" t="s">
        <v>36</v>
      </c>
      <c r="B175" s="188" t="s">
        <v>72</v>
      </c>
      <c r="C175" s="188" t="s">
        <v>65</v>
      </c>
      <c r="D175" s="308" t="s">
        <v>43</v>
      </c>
      <c r="E175" s="307" t="s">
        <v>245</v>
      </c>
      <c r="F175" s="188" t="s">
        <v>37</v>
      </c>
      <c r="G175" s="220">
        <v>9641956</v>
      </c>
      <c r="H175" s="220">
        <v>9641956</v>
      </c>
      <c r="I175" s="205">
        <f t="shared" si="36"/>
        <v>0</v>
      </c>
      <c r="J175" s="220">
        <v>9754419</v>
      </c>
      <c r="K175" s="220">
        <v>9754419</v>
      </c>
      <c r="L175" s="360">
        <f t="shared" si="37"/>
        <v>0</v>
      </c>
      <c r="M175" s="220">
        <v>9754419</v>
      </c>
      <c r="N175" s="220">
        <v>9754419</v>
      </c>
      <c r="O175" s="360">
        <f t="shared" si="38"/>
        <v>0</v>
      </c>
    </row>
    <row r="176" spans="1:15" x14ac:dyDescent="0.25">
      <c r="A176" s="310" t="s">
        <v>12</v>
      </c>
      <c r="B176" s="188" t="s">
        <v>72</v>
      </c>
      <c r="C176" s="188" t="s">
        <v>65</v>
      </c>
      <c r="D176" s="308" t="s">
        <v>43</v>
      </c>
      <c r="E176" s="307" t="s">
        <v>245</v>
      </c>
      <c r="F176" s="188" t="s">
        <v>13</v>
      </c>
      <c r="G176" s="281">
        <f>SUM(G177)</f>
        <v>152480</v>
      </c>
      <c r="H176" s="281">
        <f>SUM(H177)</f>
        <v>152480</v>
      </c>
      <c r="I176" s="205">
        <f t="shared" si="36"/>
        <v>0</v>
      </c>
      <c r="J176" s="281">
        <f>SUM(J177)</f>
        <v>153517</v>
      </c>
      <c r="K176" s="281">
        <f>SUM(K177)</f>
        <v>153517</v>
      </c>
      <c r="L176" s="360">
        <f t="shared" si="37"/>
        <v>0</v>
      </c>
      <c r="M176" s="281">
        <f>SUM(M177)</f>
        <v>153517</v>
      </c>
      <c r="N176" s="281">
        <f>SUM(N177)</f>
        <v>153517</v>
      </c>
      <c r="O176" s="360">
        <f t="shared" si="38"/>
        <v>0</v>
      </c>
    </row>
    <row r="177" spans="1:15" ht="33.75" x14ac:dyDescent="0.25">
      <c r="A177" s="318" t="s">
        <v>175</v>
      </c>
      <c r="B177" s="188" t="s">
        <v>72</v>
      </c>
      <c r="C177" s="188" t="s">
        <v>65</v>
      </c>
      <c r="D177" s="308" t="s">
        <v>43</v>
      </c>
      <c r="E177" s="307" t="s">
        <v>245</v>
      </c>
      <c r="F177" s="188" t="s">
        <v>15</v>
      </c>
      <c r="G177" s="220">
        <v>152480</v>
      </c>
      <c r="H177" s="220">
        <v>152480</v>
      </c>
      <c r="I177" s="205">
        <f t="shared" si="36"/>
        <v>0</v>
      </c>
      <c r="J177" s="220">
        <v>153517</v>
      </c>
      <c r="K177" s="220">
        <v>153517</v>
      </c>
      <c r="L177" s="360">
        <f t="shared" si="37"/>
        <v>0</v>
      </c>
      <c r="M177" s="220">
        <v>153517</v>
      </c>
      <c r="N177" s="220">
        <v>153517</v>
      </c>
      <c r="O177" s="360">
        <f t="shared" si="38"/>
        <v>0</v>
      </c>
    </row>
    <row r="178" spans="1:15" x14ac:dyDescent="0.25">
      <c r="A178" s="310" t="s">
        <v>38</v>
      </c>
      <c r="B178" s="188" t="s">
        <v>72</v>
      </c>
      <c r="C178" s="188" t="s">
        <v>65</v>
      </c>
      <c r="D178" s="308" t="s">
        <v>43</v>
      </c>
      <c r="E178" s="307" t="s">
        <v>245</v>
      </c>
      <c r="F178" s="188" t="s">
        <v>39</v>
      </c>
      <c r="G178" s="220">
        <f>SUM(G179)</f>
        <v>11500</v>
      </c>
      <c r="H178" s="220">
        <f>SUM(H179)</f>
        <v>11500</v>
      </c>
      <c r="I178" s="205">
        <f t="shared" si="36"/>
        <v>0</v>
      </c>
      <c r="J178" s="220">
        <f>SUM(J179)</f>
        <v>11500</v>
      </c>
      <c r="K178" s="220">
        <f>SUM(K179)</f>
        <v>11500</v>
      </c>
      <c r="L178" s="360">
        <f t="shared" si="37"/>
        <v>0</v>
      </c>
      <c r="M178" s="220">
        <f>SUM(M179)</f>
        <v>11500</v>
      </c>
      <c r="N178" s="220">
        <f>SUM(N179)</f>
        <v>11500</v>
      </c>
      <c r="O178" s="360">
        <f t="shared" si="38"/>
        <v>0</v>
      </c>
    </row>
    <row r="179" spans="1:15" x14ac:dyDescent="0.25">
      <c r="A179" s="171" t="s">
        <v>161</v>
      </c>
      <c r="B179" s="188" t="s">
        <v>72</v>
      </c>
      <c r="C179" s="188" t="s">
        <v>65</v>
      </c>
      <c r="D179" s="308" t="s">
        <v>43</v>
      </c>
      <c r="E179" s="307" t="s">
        <v>245</v>
      </c>
      <c r="F179" s="188" t="s">
        <v>160</v>
      </c>
      <c r="G179" s="220">
        <v>11500</v>
      </c>
      <c r="H179" s="220">
        <v>11500</v>
      </c>
      <c r="I179" s="205">
        <f t="shared" si="36"/>
        <v>0</v>
      </c>
      <c r="J179" s="220">
        <v>11500</v>
      </c>
      <c r="K179" s="220">
        <v>11500</v>
      </c>
      <c r="L179" s="360">
        <f t="shared" si="37"/>
        <v>0</v>
      </c>
      <c r="M179" s="220">
        <v>11500</v>
      </c>
      <c r="N179" s="220">
        <v>11500</v>
      </c>
      <c r="O179" s="360">
        <f t="shared" si="38"/>
        <v>0</v>
      </c>
    </row>
    <row r="180" spans="1:15" ht="90" x14ac:dyDescent="0.25">
      <c r="A180" s="284" t="s">
        <v>67</v>
      </c>
      <c r="B180" s="188" t="s">
        <v>72</v>
      </c>
      <c r="C180" s="188" t="s">
        <v>65</v>
      </c>
      <c r="D180" s="308" t="s">
        <v>43</v>
      </c>
      <c r="E180" s="307" t="s">
        <v>138</v>
      </c>
      <c r="F180" s="308" t="s">
        <v>8</v>
      </c>
      <c r="G180" s="220">
        <f t="shared" ref="G180:N181" si="41">SUM(G181)</f>
        <v>6360</v>
      </c>
      <c r="H180" s="220">
        <f t="shared" si="41"/>
        <v>7200</v>
      </c>
      <c r="I180" s="241">
        <f t="shared" si="36"/>
        <v>840</v>
      </c>
      <c r="J180" s="220">
        <f t="shared" si="41"/>
        <v>6360</v>
      </c>
      <c r="K180" s="220">
        <f t="shared" si="41"/>
        <v>7200</v>
      </c>
      <c r="L180" s="360">
        <f t="shared" si="37"/>
        <v>840</v>
      </c>
      <c r="M180" s="220">
        <f t="shared" si="41"/>
        <v>6360</v>
      </c>
      <c r="N180" s="220">
        <f t="shared" si="41"/>
        <v>7200</v>
      </c>
      <c r="O180" s="360">
        <f t="shared" si="38"/>
        <v>840</v>
      </c>
    </row>
    <row r="181" spans="1:15" x14ac:dyDescent="0.25">
      <c r="A181" s="171" t="s">
        <v>52</v>
      </c>
      <c r="B181" s="188" t="s">
        <v>72</v>
      </c>
      <c r="C181" s="188" t="s">
        <v>65</v>
      </c>
      <c r="D181" s="308" t="s">
        <v>43</v>
      </c>
      <c r="E181" s="307" t="s">
        <v>138</v>
      </c>
      <c r="F181" s="188" t="s">
        <v>53</v>
      </c>
      <c r="G181" s="220">
        <f t="shared" si="41"/>
        <v>6360</v>
      </c>
      <c r="H181" s="220">
        <f t="shared" si="41"/>
        <v>7200</v>
      </c>
      <c r="I181" s="241">
        <f t="shared" si="36"/>
        <v>840</v>
      </c>
      <c r="J181" s="220">
        <f t="shared" si="41"/>
        <v>6360</v>
      </c>
      <c r="K181" s="220">
        <f t="shared" si="41"/>
        <v>7200</v>
      </c>
      <c r="L181" s="360">
        <f t="shared" si="37"/>
        <v>840</v>
      </c>
      <c r="M181" s="220">
        <f t="shared" si="41"/>
        <v>6360</v>
      </c>
      <c r="N181" s="220">
        <f t="shared" si="41"/>
        <v>7200</v>
      </c>
      <c r="O181" s="360">
        <f t="shared" si="38"/>
        <v>840</v>
      </c>
    </row>
    <row r="182" spans="1:15" x14ac:dyDescent="0.25">
      <c r="A182" s="171" t="s">
        <v>164</v>
      </c>
      <c r="B182" s="188" t="s">
        <v>72</v>
      </c>
      <c r="C182" s="188" t="s">
        <v>65</v>
      </c>
      <c r="D182" s="308" t="s">
        <v>43</v>
      </c>
      <c r="E182" s="307" t="s">
        <v>138</v>
      </c>
      <c r="F182" s="188" t="s">
        <v>163</v>
      </c>
      <c r="G182" s="220">
        <v>6360</v>
      </c>
      <c r="H182" s="220">
        <v>7200</v>
      </c>
      <c r="I182" s="241">
        <f t="shared" si="36"/>
        <v>840</v>
      </c>
      <c r="J182" s="220">
        <v>6360</v>
      </c>
      <c r="K182" s="220">
        <v>7200</v>
      </c>
      <c r="L182" s="360">
        <f t="shared" si="37"/>
        <v>840</v>
      </c>
      <c r="M182" s="220">
        <v>6360</v>
      </c>
      <c r="N182" s="220">
        <v>7200</v>
      </c>
      <c r="O182" s="360">
        <f t="shared" si="38"/>
        <v>840</v>
      </c>
    </row>
    <row r="183" spans="1:15" ht="24.75" x14ac:dyDescent="0.25">
      <c r="A183" s="350" t="s">
        <v>31</v>
      </c>
      <c r="B183" s="321" t="s">
        <v>72</v>
      </c>
      <c r="C183" s="321" t="s">
        <v>65</v>
      </c>
      <c r="D183" s="321" t="s">
        <v>43</v>
      </c>
      <c r="E183" s="322" t="s">
        <v>246</v>
      </c>
      <c r="F183" s="321" t="s">
        <v>8</v>
      </c>
      <c r="G183" s="255">
        <f>SUM(G184+G186)</f>
        <v>1386691</v>
      </c>
      <c r="H183" s="255">
        <f>SUM(H184+H186)</f>
        <v>1386691</v>
      </c>
      <c r="I183" s="205">
        <f t="shared" si="36"/>
        <v>0</v>
      </c>
      <c r="J183" s="255">
        <f>SUM(J184+J186)</f>
        <v>1437059</v>
      </c>
      <c r="K183" s="255">
        <f>SUM(K184+K186)</f>
        <v>1437059</v>
      </c>
      <c r="L183" s="360">
        <f t="shared" si="37"/>
        <v>0</v>
      </c>
      <c r="M183" s="255">
        <f>SUM(M184+M186)</f>
        <v>1439986</v>
      </c>
      <c r="N183" s="255">
        <f>SUM(N184+N186)</f>
        <v>1439986</v>
      </c>
      <c r="O183" s="360">
        <f t="shared" si="38"/>
        <v>0</v>
      </c>
    </row>
    <row r="184" spans="1:15" ht="43.5" x14ac:dyDescent="0.25">
      <c r="A184" s="310" t="s">
        <v>32</v>
      </c>
      <c r="B184" s="188" t="s">
        <v>72</v>
      </c>
      <c r="C184" s="188" t="s">
        <v>65</v>
      </c>
      <c r="D184" s="188" t="s">
        <v>43</v>
      </c>
      <c r="E184" s="189" t="s">
        <v>246</v>
      </c>
      <c r="F184" s="188" t="s">
        <v>33</v>
      </c>
      <c r="G184" s="220">
        <f>SUM(G185)</f>
        <v>1118739</v>
      </c>
      <c r="H184" s="220">
        <f>SUM(H185)</f>
        <v>1118739</v>
      </c>
      <c r="I184" s="205">
        <f t="shared" si="36"/>
        <v>0</v>
      </c>
      <c r="J184" s="220">
        <f>SUM(J185)</f>
        <v>1165398</v>
      </c>
      <c r="K184" s="220">
        <f>SUM(K185)</f>
        <v>1165398</v>
      </c>
      <c r="L184" s="360">
        <f t="shared" si="37"/>
        <v>0</v>
      </c>
      <c r="M184" s="220">
        <f>SUM(M185)</f>
        <v>1165398</v>
      </c>
      <c r="N184" s="220">
        <f>SUM(N185)</f>
        <v>1165398</v>
      </c>
      <c r="O184" s="360">
        <f t="shared" si="38"/>
        <v>0</v>
      </c>
    </row>
    <row r="185" spans="1:15" x14ac:dyDescent="0.25">
      <c r="A185" s="171" t="s">
        <v>34</v>
      </c>
      <c r="B185" s="188" t="s">
        <v>72</v>
      </c>
      <c r="C185" s="188" t="s">
        <v>65</v>
      </c>
      <c r="D185" s="188" t="s">
        <v>43</v>
      </c>
      <c r="E185" s="189" t="s">
        <v>246</v>
      </c>
      <c r="F185" s="188" t="s">
        <v>35</v>
      </c>
      <c r="G185" s="220">
        <v>1118739</v>
      </c>
      <c r="H185" s="220">
        <v>1118739</v>
      </c>
      <c r="I185" s="205">
        <f t="shared" si="36"/>
        <v>0</v>
      </c>
      <c r="J185" s="220">
        <v>1165398</v>
      </c>
      <c r="K185" s="220">
        <v>1165398</v>
      </c>
      <c r="L185" s="360">
        <f t="shared" si="37"/>
        <v>0</v>
      </c>
      <c r="M185" s="220">
        <v>1165398</v>
      </c>
      <c r="N185" s="220">
        <v>1165398</v>
      </c>
      <c r="O185" s="360">
        <f t="shared" si="38"/>
        <v>0</v>
      </c>
    </row>
    <row r="186" spans="1:15" x14ac:dyDescent="0.25">
      <c r="A186" s="310" t="s">
        <v>12</v>
      </c>
      <c r="B186" s="188" t="s">
        <v>72</v>
      </c>
      <c r="C186" s="188" t="s">
        <v>65</v>
      </c>
      <c r="D186" s="188" t="s">
        <v>43</v>
      </c>
      <c r="E186" s="189" t="s">
        <v>246</v>
      </c>
      <c r="F186" s="188" t="s">
        <v>13</v>
      </c>
      <c r="G186" s="220">
        <f>SUM(G187)</f>
        <v>267952</v>
      </c>
      <c r="H186" s="220">
        <f>SUM(H187)</f>
        <v>267952</v>
      </c>
      <c r="I186" s="205">
        <f t="shared" si="36"/>
        <v>0</v>
      </c>
      <c r="J186" s="220">
        <f>SUM(J187)</f>
        <v>271661</v>
      </c>
      <c r="K186" s="220">
        <f>SUM(K187)</f>
        <v>271661</v>
      </c>
      <c r="L186" s="360">
        <f t="shared" si="37"/>
        <v>0</v>
      </c>
      <c r="M186" s="220">
        <f>SUM(M187)</f>
        <v>274588</v>
      </c>
      <c r="N186" s="220">
        <f>SUM(N187)</f>
        <v>274588</v>
      </c>
      <c r="O186" s="360">
        <f t="shared" si="38"/>
        <v>0</v>
      </c>
    </row>
    <row r="187" spans="1:15" ht="33.75" x14ac:dyDescent="0.25">
      <c r="A187" s="318" t="s">
        <v>175</v>
      </c>
      <c r="B187" s="188" t="s">
        <v>72</v>
      </c>
      <c r="C187" s="188" t="s">
        <v>65</v>
      </c>
      <c r="D187" s="188" t="s">
        <v>43</v>
      </c>
      <c r="E187" s="189" t="s">
        <v>246</v>
      </c>
      <c r="F187" s="188" t="s">
        <v>15</v>
      </c>
      <c r="G187" s="220">
        <v>267952</v>
      </c>
      <c r="H187" s="220">
        <v>267952</v>
      </c>
      <c r="I187" s="205">
        <f t="shared" si="36"/>
        <v>0</v>
      </c>
      <c r="J187" s="220">
        <v>271661</v>
      </c>
      <c r="K187" s="220">
        <v>271661</v>
      </c>
      <c r="L187" s="360">
        <f t="shared" si="37"/>
        <v>0</v>
      </c>
      <c r="M187" s="220">
        <v>274588</v>
      </c>
      <c r="N187" s="220">
        <v>274588</v>
      </c>
      <c r="O187" s="360">
        <f t="shared" si="38"/>
        <v>0</v>
      </c>
    </row>
    <row r="188" spans="1:15" x14ac:dyDescent="0.25">
      <c r="A188" s="335" t="s">
        <v>247</v>
      </c>
      <c r="B188" s="320">
        <v>926</v>
      </c>
      <c r="C188" s="321" t="s">
        <v>65</v>
      </c>
      <c r="D188" s="322" t="s">
        <v>43</v>
      </c>
      <c r="E188" s="322" t="s">
        <v>248</v>
      </c>
      <c r="F188" s="332" t="s">
        <v>8</v>
      </c>
      <c r="G188" s="255">
        <f>SUM(G189)</f>
        <v>100000</v>
      </c>
      <c r="H188" s="255">
        <f>SUM(H189)</f>
        <v>100000</v>
      </c>
      <c r="I188" s="205">
        <f t="shared" si="36"/>
        <v>0</v>
      </c>
      <c r="J188" s="255">
        <f>SUM(J189)</f>
        <v>0</v>
      </c>
      <c r="K188" s="255">
        <f>SUM(K189)</f>
        <v>0</v>
      </c>
      <c r="L188" s="360">
        <f t="shared" si="37"/>
        <v>0</v>
      </c>
      <c r="M188" s="255">
        <f>SUM(M189)</f>
        <v>0</v>
      </c>
      <c r="N188" s="255">
        <f>SUM(N189)</f>
        <v>0</v>
      </c>
      <c r="O188" s="360">
        <f t="shared" si="38"/>
        <v>0</v>
      </c>
    </row>
    <row r="189" spans="1:15" x14ac:dyDescent="0.25">
      <c r="A189" s="310" t="s">
        <v>12</v>
      </c>
      <c r="B189" s="13">
        <v>926</v>
      </c>
      <c r="C189" s="188" t="s">
        <v>65</v>
      </c>
      <c r="D189" s="189" t="s">
        <v>43</v>
      </c>
      <c r="E189" s="307" t="s">
        <v>248</v>
      </c>
      <c r="F189" s="188" t="s">
        <v>13</v>
      </c>
      <c r="G189" s="220">
        <f>SUM(G190:G190)</f>
        <v>100000</v>
      </c>
      <c r="H189" s="220">
        <f>SUM(H190:H190)</f>
        <v>100000</v>
      </c>
      <c r="I189" s="205">
        <f t="shared" si="36"/>
        <v>0</v>
      </c>
      <c r="J189" s="220">
        <f>SUM(J190:J190)</f>
        <v>0</v>
      </c>
      <c r="K189" s="220">
        <f>SUM(K190:K190)</f>
        <v>0</v>
      </c>
      <c r="L189" s="360">
        <f t="shared" si="37"/>
        <v>0</v>
      </c>
      <c r="M189" s="220">
        <f>SUM(M190:M190)</f>
        <v>0</v>
      </c>
      <c r="N189" s="220">
        <f>SUM(N190:N190)</f>
        <v>0</v>
      </c>
      <c r="O189" s="360">
        <f t="shared" si="38"/>
        <v>0</v>
      </c>
    </row>
    <row r="190" spans="1:15" ht="23.25" x14ac:dyDescent="0.25">
      <c r="A190" s="171" t="s">
        <v>181</v>
      </c>
      <c r="B190" s="13">
        <v>926</v>
      </c>
      <c r="C190" s="188" t="s">
        <v>65</v>
      </c>
      <c r="D190" s="189" t="s">
        <v>43</v>
      </c>
      <c r="E190" s="307" t="s">
        <v>248</v>
      </c>
      <c r="F190" s="188" t="s">
        <v>15</v>
      </c>
      <c r="G190" s="220">
        <v>100000</v>
      </c>
      <c r="H190" s="220">
        <v>100000</v>
      </c>
      <c r="I190" s="205">
        <f t="shared" si="36"/>
        <v>0</v>
      </c>
      <c r="J190" s="220">
        <v>0</v>
      </c>
      <c r="K190" s="220">
        <v>0</v>
      </c>
      <c r="L190" s="360">
        <f t="shared" si="37"/>
        <v>0</v>
      </c>
      <c r="M190" s="220">
        <v>0</v>
      </c>
      <c r="N190" s="220">
        <v>0</v>
      </c>
      <c r="O190" s="360">
        <f t="shared" si="38"/>
        <v>0</v>
      </c>
    </row>
    <row r="191" spans="1:15" ht="23.45" customHeight="1" x14ac:dyDescent="0.25">
      <c r="A191" s="351" t="s">
        <v>76</v>
      </c>
      <c r="B191" s="320">
        <v>927</v>
      </c>
      <c r="C191" s="321" t="s">
        <v>7</v>
      </c>
      <c r="D191" s="322" t="s">
        <v>7</v>
      </c>
      <c r="E191" s="322" t="s">
        <v>131</v>
      </c>
      <c r="F191" s="322" t="s">
        <v>8</v>
      </c>
      <c r="G191" s="255">
        <f>SUM(G192+G245+G257+G293+G327+G342+G379+G240)</f>
        <v>91761611.090000004</v>
      </c>
      <c r="H191" s="255">
        <f>SUM(H192+H245+H257+H293+H327+H342+H379+H240)</f>
        <v>102345378.56</v>
      </c>
      <c r="I191" s="205">
        <f t="shared" si="36"/>
        <v>10583767.469999999</v>
      </c>
      <c r="J191" s="255">
        <f>SUM(J192+J245+J257+J293+J327+J342+J379+J240)</f>
        <v>82171565.020000011</v>
      </c>
      <c r="K191" s="255">
        <f>SUM(K192+K245+K257+K293+K327+K342+K379+K240)</f>
        <v>122334743.52000001</v>
      </c>
      <c r="L191" s="360">
        <f t="shared" si="37"/>
        <v>40163178.5</v>
      </c>
      <c r="M191" s="255">
        <f>SUM(M192+M245+M257+M293+M327+M342+M379+M240)</f>
        <v>87388874.879999995</v>
      </c>
      <c r="N191" s="255">
        <f>SUM(N192+N245+N257+N293+N327+N342+N379+N240)</f>
        <v>88436249.879999995</v>
      </c>
      <c r="O191" s="360">
        <f t="shared" si="38"/>
        <v>1047375</v>
      </c>
    </row>
    <row r="192" spans="1:15" ht="15.75" x14ac:dyDescent="0.25">
      <c r="A192" s="340" t="s">
        <v>47</v>
      </c>
      <c r="B192" s="320">
        <v>927</v>
      </c>
      <c r="C192" s="321" t="s">
        <v>22</v>
      </c>
      <c r="D192" s="322" t="s">
        <v>7</v>
      </c>
      <c r="E192" s="322" t="s">
        <v>131</v>
      </c>
      <c r="F192" s="322" t="s">
        <v>8</v>
      </c>
      <c r="G192" s="255">
        <f>SUM(G193+G211+G215+G207)</f>
        <v>35247815</v>
      </c>
      <c r="H192" s="255">
        <f>SUM(H193+H211+H215+H207)</f>
        <v>35506215</v>
      </c>
      <c r="I192" s="205">
        <f t="shared" si="36"/>
        <v>258400</v>
      </c>
      <c r="J192" s="255">
        <f>SUM(J193+J211+J215+J207)</f>
        <v>30887836.82</v>
      </c>
      <c r="K192" s="255">
        <f>SUM(K193+K211+K215+K207)</f>
        <v>30887836.82</v>
      </c>
      <c r="L192" s="360">
        <f t="shared" si="37"/>
        <v>0</v>
      </c>
      <c r="M192" s="255">
        <f>SUM(M193+M211+M215+M207)</f>
        <v>30404720.82</v>
      </c>
      <c r="N192" s="255">
        <f>SUM(N193+N211+N215+N207)</f>
        <v>30404720.82</v>
      </c>
      <c r="O192" s="360">
        <f t="shared" si="38"/>
        <v>0</v>
      </c>
    </row>
    <row r="193" spans="1:15" ht="51.75" x14ac:dyDescent="0.25">
      <c r="A193" s="319" t="s">
        <v>205</v>
      </c>
      <c r="B193" s="325">
        <v>927</v>
      </c>
      <c r="C193" s="315" t="s">
        <v>22</v>
      </c>
      <c r="D193" s="317" t="s">
        <v>43</v>
      </c>
      <c r="E193" s="317" t="s">
        <v>131</v>
      </c>
      <c r="F193" s="316" t="s">
        <v>8</v>
      </c>
      <c r="G193" s="255">
        <f>SUM(G194+G197+G204)</f>
        <v>26062197</v>
      </c>
      <c r="H193" s="255">
        <f>SUM(H194+H197+H204)</f>
        <v>26292197</v>
      </c>
      <c r="I193" s="205">
        <f t="shared" si="36"/>
        <v>230000</v>
      </c>
      <c r="J193" s="255">
        <f>SUM(J194+J197+J204)</f>
        <v>25909487.82</v>
      </c>
      <c r="K193" s="255">
        <f>SUM(K194+K197+K204)</f>
        <v>25909487.82</v>
      </c>
      <c r="L193" s="360">
        <f t="shared" si="37"/>
        <v>0</v>
      </c>
      <c r="M193" s="255">
        <f t="shared" ref="M193:N193" si="42">SUM(M194+M197)</f>
        <v>25409487.82</v>
      </c>
      <c r="N193" s="255">
        <f t="shared" si="42"/>
        <v>25409487.82</v>
      </c>
      <c r="O193" s="360">
        <f t="shared" si="38"/>
        <v>0</v>
      </c>
    </row>
    <row r="194" spans="1:15" ht="39" x14ac:dyDescent="0.25">
      <c r="A194" s="249" t="s">
        <v>250</v>
      </c>
      <c r="B194" s="325">
        <v>927</v>
      </c>
      <c r="C194" s="315" t="s">
        <v>22</v>
      </c>
      <c r="D194" s="317" t="s">
        <v>43</v>
      </c>
      <c r="E194" s="317" t="s">
        <v>251</v>
      </c>
      <c r="F194" s="315" t="s">
        <v>8</v>
      </c>
      <c r="G194" s="255">
        <f t="shared" ref="G194:N195" si="43">SUM(G195)</f>
        <v>1257419</v>
      </c>
      <c r="H194" s="255">
        <f t="shared" si="43"/>
        <v>1257419</v>
      </c>
      <c r="I194" s="205">
        <f t="shared" si="36"/>
        <v>0</v>
      </c>
      <c r="J194" s="255">
        <f t="shared" si="43"/>
        <v>1257419</v>
      </c>
      <c r="K194" s="255">
        <f t="shared" si="43"/>
        <v>1257419</v>
      </c>
      <c r="L194" s="360">
        <f t="shared" si="37"/>
        <v>0</v>
      </c>
      <c r="M194" s="255">
        <f t="shared" si="43"/>
        <v>1257419</v>
      </c>
      <c r="N194" s="255">
        <f t="shared" si="43"/>
        <v>1257419</v>
      </c>
      <c r="O194" s="360">
        <f t="shared" si="38"/>
        <v>0</v>
      </c>
    </row>
    <row r="195" spans="1:15" ht="39.6" customHeight="1" x14ac:dyDescent="0.25">
      <c r="A195" s="310" t="s">
        <v>32</v>
      </c>
      <c r="B195" s="13">
        <v>927</v>
      </c>
      <c r="C195" s="188" t="s">
        <v>22</v>
      </c>
      <c r="D195" s="189" t="s">
        <v>43</v>
      </c>
      <c r="E195" s="307" t="s">
        <v>251</v>
      </c>
      <c r="F195" s="188" t="s">
        <v>33</v>
      </c>
      <c r="G195" s="220">
        <f t="shared" si="43"/>
        <v>1257419</v>
      </c>
      <c r="H195" s="220">
        <f t="shared" si="43"/>
        <v>1257419</v>
      </c>
      <c r="I195" s="205">
        <f t="shared" si="36"/>
        <v>0</v>
      </c>
      <c r="J195" s="220">
        <f t="shared" si="43"/>
        <v>1257419</v>
      </c>
      <c r="K195" s="220">
        <f t="shared" si="43"/>
        <v>1257419</v>
      </c>
      <c r="L195" s="360">
        <f t="shared" si="37"/>
        <v>0</v>
      </c>
      <c r="M195" s="220">
        <f t="shared" si="43"/>
        <v>1257419</v>
      </c>
      <c r="N195" s="220">
        <f t="shared" si="43"/>
        <v>1257419</v>
      </c>
      <c r="O195" s="360">
        <f t="shared" si="38"/>
        <v>0</v>
      </c>
    </row>
    <row r="196" spans="1:15" x14ac:dyDescent="0.25">
      <c r="A196" s="171" t="s">
        <v>34</v>
      </c>
      <c r="B196" s="13">
        <v>927</v>
      </c>
      <c r="C196" s="188" t="s">
        <v>22</v>
      </c>
      <c r="D196" s="189" t="s">
        <v>43</v>
      </c>
      <c r="E196" s="307" t="s">
        <v>251</v>
      </c>
      <c r="F196" s="188" t="s">
        <v>35</v>
      </c>
      <c r="G196" s="220">
        <v>1257419</v>
      </c>
      <c r="H196" s="220">
        <v>1257419</v>
      </c>
      <c r="I196" s="205">
        <f t="shared" si="36"/>
        <v>0</v>
      </c>
      <c r="J196" s="220">
        <v>1257419</v>
      </c>
      <c r="K196" s="220">
        <v>1257419</v>
      </c>
      <c r="L196" s="360">
        <f t="shared" si="37"/>
        <v>0</v>
      </c>
      <c r="M196" s="220">
        <v>1257419</v>
      </c>
      <c r="N196" s="220">
        <v>1257419</v>
      </c>
      <c r="O196" s="360">
        <f t="shared" si="38"/>
        <v>0</v>
      </c>
    </row>
    <row r="197" spans="1:15" ht="26.25" x14ac:dyDescent="0.25">
      <c r="A197" s="249" t="s">
        <v>31</v>
      </c>
      <c r="B197" s="325">
        <v>927</v>
      </c>
      <c r="C197" s="315" t="s">
        <v>22</v>
      </c>
      <c r="D197" s="317" t="s">
        <v>43</v>
      </c>
      <c r="E197" s="317" t="s">
        <v>252</v>
      </c>
      <c r="F197" s="316" t="s">
        <v>8</v>
      </c>
      <c r="G197" s="255">
        <f>SUM(G198+G200+G202)</f>
        <v>24783258</v>
      </c>
      <c r="H197" s="255">
        <f>SUM(H198+H200+H202)</f>
        <v>25013258</v>
      </c>
      <c r="I197" s="205">
        <f t="shared" si="36"/>
        <v>230000</v>
      </c>
      <c r="J197" s="255">
        <f>SUM(J198+J200+J202)</f>
        <v>24652068.82</v>
      </c>
      <c r="K197" s="255">
        <f>SUM(K198+K200+K202)</f>
        <v>24652068.82</v>
      </c>
      <c r="L197" s="360">
        <f t="shared" si="37"/>
        <v>0</v>
      </c>
      <c r="M197" s="255">
        <f>SUM(M198+M200+M202)</f>
        <v>24152068.82</v>
      </c>
      <c r="N197" s="255">
        <f>SUM(N198+N200+N202)</f>
        <v>24152068.82</v>
      </c>
      <c r="O197" s="360">
        <f t="shared" si="38"/>
        <v>0</v>
      </c>
    </row>
    <row r="198" spans="1:15" ht="40.15" customHeight="1" x14ac:dyDescent="0.25">
      <c r="A198" s="310" t="s">
        <v>32</v>
      </c>
      <c r="B198" s="13">
        <v>927</v>
      </c>
      <c r="C198" s="188" t="s">
        <v>22</v>
      </c>
      <c r="D198" s="189" t="s">
        <v>43</v>
      </c>
      <c r="E198" s="307" t="s">
        <v>252</v>
      </c>
      <c r="F198" s="188" t="s">
        <v>33</v>
      </c>
      <c r="G198" s="220">
        <f>SUM(G199)</f>
        <v>18677083</v>
      </c>
      <c r="H198" s="220">
        <f>SUM(H199)</f>
        <v>18677083</v>
      </c>
      <c r="I198" s="205">
        <f t="shared" si="36"/>
        <v>0</v>
      </c>
      <c r="J198" s="220">
        <f>SUM(J199)</f>
        <v>18677083</v>
      </c>
      <c r="K198" s="220">
        <f>SUM(K199)</f>
        <v>18677083</v>
      </c>
      <c r="L198" s="360">
        <f t="shared" si="37"/>
        <v>0</v>
      </c>
      <c r="M198" s="220">
        <f>SUM(M199)</f>
        <v>18677083</v>
      </c>
      <c r="N198" s="220">
        <f>SUM(N199)</f>
        <v>18677083</v>
      </c>
      <c r="O198" s="360">
        <f t="shared" si="38"/>
        <v>0</v>
      </c>
    </row>
    <row r="199" spans="1:15" x14ac:dyDescent="0.25">
      <c r="A199" s="171" t="s">
        <v>34</v>
      </c>
      <c r="B199" s="13">
        <v>927</v>
      </c>
      <c r="C199" s="188" t="s">
        <v>22</v>
      </c>
      <c r="D199" s="189" t="s">
        <v>43</v>
      </c>
      <c r="E199" s="307" t="s">
        <v>252</v>
      </c>
      <c r="F199" s="188" t="s">
        <v>35</v>
      </c>
      <c r="G199" s="220">
        <v>18677083</v>
      </c>
      <c r="H199" s="220">
        <v>18677083</v>
      </c>
      <c r="I199" s="205">
        <f t="shared" si="36"/>
        <v>0</v>
      </c>
      <c r="J199" s="220">
        <v>18677083</v>
      </c>
      <c r="K199" s="220">
        <v>18677083</v>
      </c>
      <c r="L199" s="360">
        <f t="shared" si="37"/>
        <v>0</v>
      </c>
      <c r="M199" s="220">
        <v>18677083</v>
      </c>
      <c r="N199" s="220">
        <v>18677083</v>
      </c>
      <c r="O199" s="360">
        <f t="shared" si="38"/>
        <v>0</v>
      </c>
    </row>
    <row r="200" spans="1:15" x14ac:dyDescent="0.25">
      <c r="A200" s="310" t="s">
        <v>12</v>
      </c>
      <c r="B200" s="13">
        <v>927</v>
      </c>
      <c r="C200" s="188" t="s">
        <v>22</v>
      </c>
      <c r="D200" s="189" t="s">
        <v>43</v>
      </c>
      <c r="E200" s="307" t="s">
        <v>252</v>
      </c>
      <c r="F200" s="188" t="s">
        <v>13</v>
      </c>
      <c r="G200" s="220">
        <f>SUM(G201)</f>
        <v>5625175</v>
      </c>
      <c r="H200" s="220">
        <f>SUM(H201)</f>
        <v>5835175</v>
      </c>
      <c r="I200" s="241">
        <f t="shared" si="36"/>
        <v>210000</v>
      </c>
      <c r="J200" s="220">
        <f>SUM(J201)</f>
        <v>5493985.8200000003</v>
      </c>
      <c r="K200" s="220">
        <f>SUM(K201)</f>
        <v>5493985.8200000003</v>
      </c>
      <c r="L200" s="360">
        <f t="shared" si="37"/>
        <v>0</v>
      </c>
      <c r="M200" s="220">
        <f>SUM(M201)</f>
        <v>4993985.82</v>
      </c>
      <c r="N200" s="220">
        <f>SUM(N201)</f>
        <v>4993985.82</v>
      </c>
      <c r="O200" s="360">
        <f t="shared" si="38"/>
        <v>0</v>
      </c>
    </row>
    <row r="201" spans="1:15" ht="33.75" x14ac:dyDescent="0.25">
      <c r="A201" s="318" t="s">
        <v>175</v>
      </c>
      <c r="B201" s="13">
        <v>927</v>
      </c>
      <c r="C201" s="188" t="s">
        <v>22</v>
      </c>
      <c r="D201" s="189" t="s">
        <v>43</v>
      </c>
      <c r="E201" s="307" t="s">
        <v>252</v>
      </c>
      <c r="F201" s="188" t="s">
        <v>15</v>
      </c>
      <c r="G201" s="220">
        <v>5625175</v>
      </c>
      <c r="H201" s="220">
        <v>5835175</v>
      </c>
      <c r="I201" s="241">
        <f t="shared" si="36"/>
        <v>210000</v>
      </c>
      <c r="J201" s="220">
        <v>5493985.8200000003</v>
      </c>
      <c r="K201" s="220">
        <v>5493985.8200000003</v>
      </c>
      <c r="L201" s="360">
        <f t="shared" si="37"/>
        <v>0</v>
      </c>
      <c r="M201" s="220">
        <v>4993985.82</v>
      </c>
      <c r="N201" s="220">
        <v>4993985.82</v>
      </c>
      <c r="O201" s="360">
        <f t="shared" si="38"/>
        <v>0</v>
      </c>
    </row>
    <row r="202" spans="1:15" x14ac:dyDescent="0.25">
      <c r="A202" s="310" t="s">
        <v>38</v>
      </c>
      <c r="B202" s="13">
        <v>927</v>
      </c>
      <c r="C202" s="188" t="s">
        <v>22</v>
      </c>
      <c r="D202" s="189" t="s">
        <v>43</v>
      </c>
      <c r="E202" s="307" t="s">
        <v>252</v>
      </c>
      <c r="F202" s="188" t="s">
        <v>39</v>
      </c>
      <c r="G202" s="220">
        <f>SUM(G203)</f>
        <v>481000</v>
      </c>
      <c r="H202" s="220">
        <f>SUM(H203)</f>
        <v>501000</v>
      </c>
      <c r="I202" s="241">
        <f t="shared" si="36"/>
        <v>20000</v>
      </c>
      <c r="J202" s="220">
        <f>SUM(J203)</f>
        <v>481000</v>
      </c>
      <c r="K202" s="220">
        <f>SUM(K203)</f>
        <v>481000</v>
      </c>
      <c r="L202" s="360">
        <f t="shared" si="37"/>
        <v>0</v>
      </c>
      <c r="M202" s="220">
        <f>SUM(M203)</f>
        <v>481000</v>
      </c>
      <c r="N202" s="220">
        <f>SUM(N203)</f>
        <v>481000</v>
      </c>
      <c r="O202" s="360">
        <f t="shared" si="38"/>
        <v>0</v>
      </c>
    </row>
    <row r="203" spans="1:15" x14ac:dyDescent="0.25">
      <c r="A203" s="171" t="s">
        <v>161</v>
      </c>
      <c r="B203" s="13">
        <v>927</v>
      </c>
      <c r="C203" s="188" t="s">
        <v>22</v>
      </c>
      <c r="D203" s="189" t="s">
        <v>43</v>
      </c>
      <c r="E203" s="307" t="s">
        <v>252</v>
      </c>
      <c r="F203" s="188" t="s">
        <v>160</v>
      </c>
      <c r="G203" s="220">
        <v>481000</v>
      </c>
      <c r="H203" s="220">
        <v>501000</v>
      </c>
      <c r="I203" s="241">
        <f t="shared" si="36"/>
        <v>20000</v>
      </c>
      <c r="J203" s="220">
        <v>481000</v>
      </c>
      <c r="K203" s="220">
        <v>481000</v>
      </c>
      <c r="L203" s="360">
        <f t="shared" si="37"/>
        <v>0</v>
      </c>
      <c r="M203" s="220">
        <v>481000</v>
      </c>
      <c r="N203" s="220">
        <v>481000</v>
      </c>
      <c r="O203" s="360">
        <f t="shared" si="38"/>
        <v>0</v>
      </c>
    </row>
    <row r="204" spans="1:15" ht="64.5" x14ac:dyDescent="0.25">
      <c r="A204" s="249" t="s">
        <v>355</v>
      </c>
      <c r="B204" s="325">
        <v>927</v>
      </c>
      <c r="C204" s="315" t="s">
        <v>22</v>
      </c>
      <c r="D204" s="317" t="s">
        <v>43</v>
      </c>
      <c r="E204" s="317" t="s">
        <v>356</v>
      </c>
      <c r="F204" s="316" t="s">
        <v>8</v>
      </c>
      <c r="G204" s="255">
        <f>SUM(G205)</f>
        <v>21520</v>
      </c>
      <c r="H204" s="255">
        <f>SUM(H205)</f>
        <v>21520</v>
      </c>
      <c r="I204" s="205">
        <f t="shared" si="36"/>
        <v>0</v>
      </c>
      <c r="J204" s="255">
        <f t="shared" ref="J204:K204" si="44">SUM(J205)</f>
        <v>0</v>
      </c>
      <c r="K204" s="255">
        <f t="shared" si="44"/>
        <v>0</v>
      </c>
      <c r="L204" s="360">
        <f t="shared" si="37"/>
        <v>0</v>
      </c>
      <c r="M204" s="220"/>
      <c r="N204" s="220"/>
      <c r="O204" s="360">
        <f t="shared" si="38"/>
        <v>0</v>
      </c>
    </row>
    <row r="205" spans="1:15" ht="46.5" customHeight="1" x14ac:dyDescent="0.25">
      <c r="A205" s="310" t="s">
        <v>32</v>
      </c>
      <c r="B205" s="13">
        <v>927</v>
      </c>
      <c r="C205" s="188" t="s">
        <v>22</v>
      </c>
      <c r="D205" s="189" t="s">
        <v>43</v>
      </c>
      <c r="E205" s="307" t="s">
        <v>356</v>
      </c>
      <c r="F205" s="188" t="s">
        <v>33</v>
      </c>
      <c r="G205" s="220">
        <f>SUM(G206)</f>
        <v>21520</v>
      </c>
      <c r="H205" s="220">
        <f>SUM(H206)</f>
        <v>21520</v>
      </c>
      <c r="I205" s="205">
        <f t="shared" si="36"/>
        <v>0</v>
      </c>
      <c r="J205" s="220">
        <f>SUM(J206)</f>
        <v>0</v>
      </c>
      <c r="K205" s="220">
        <f>SUM(K206)</f>
        <v>0</v>
      </c>
      <c r="L205" s="360">
        <f t="shared" si="37"/>
        <v>0</v>
      </c>
      <c r="M205" s="220"/>
      <c r="N205" s="220"/>
      <c r="O205" s="360">
        <f t="shared" si="38"/>
        <v>0</v>
      </c>
    </row>
    <row r="206" spans="1:15" x14ac:dyDescent="0.25">
      <c r="A206" s="171" t="s">
        <v>34</v>
      </c>
      <c r="B206" s="13">
        <v>927</v>
      </c>
      <c r="C206" s="188" t="s">
        <v>22</v>
      </c>
      <c r="D206" s="189" t="s">
        <v>43</v>
      </c>
      <c r="E206" s="307" t="s">
        <v>356</v>
      </c>
      <c r="F206" s="188" t="s">
        <v>35</v>
      </c>
      <c r="G206" s="220">
        <v>21520</v>
      </c>
      <c r="H206" s="220">
        <v>21520</v>
      </c>
      <c r="I206" s="205">
        <f t="shared" si="36"/>
        <v>0</v>
      </c>
      <c r="J206" s="220">
        <v>0</v>
      </c>
      <c r="K206" s="220">
        <v>0</v>
      </c>
      <c r="L206" s="360">
        <f t="shared" si="37"/>
        <v>0</v>
      </c>
      <c r="M206" s="220"/>
      <c r="N206" s="220"/>
      <c r="O206" s="360">
        <f t="shared" si="38"/>
        <v>0</v>
      </c>
    </row>
    <row r="207" spans="1:15" x14ac:dyDescent="0.25">
      <c r="A207" s="352" t="s">
        <v>292</v>
      </c>
      <c r="B207" s="325">
        <v>927</v>
      </c>
      <c r="C207" s="315" t="s">
        <v>22</v>
      </c>
      <c r="D207" s="317" t="s">
        <v>62</v>
      </c>
      <c r="E207" s="317" t="s">
        <v>131</v>
      </c>
      <c r="F207" s="316" t="s">
        <v>8</v>
      </c>
      <c r="G207" s="255">
        <f t="shared" ref="G207:N209" si="45">SUM(G208)</f>
        <v>9960</v>
      </c>
      <c r="H207" s="255">
        <f t="shared" si="45"/>
        <v>9960</v>
      </c>
      <c r="I207" s="205">
        <f t="shared" si="36"/>
        <v>0</v>
      </c>
      <c r="J207" s="255">
        <f t="shared" si="45"/>
        <v>9960</v>
      </c>
      <c r="K207" s="255">
        <f t="shared" si="45"/>
        <v>9960</v>
      </c>
      <c r="L207" s="360">
        <f t="shared" si="37"/>
        <v>0</v>
      </c>
      <c r="M207" s="255">
        <f t="shared" si="45"/>
        <v>9960</v>
      </c>
      <c r="N207" s="255">
        <f t="shared" si="45"/>
        <v>9960</v>
      </c>
      <c r="O207" s="360">
        <f t="shared" si="38"/>
        <v>0</v>
      </c>
    </row>
    <row r="208" spans="1:15" ht="64.5" x14ac:dyDescent="0.25">
      <c r="A208" s="249" t="s">
        <v>293</v>
      </c>
      <c r="B208" s="325">
        <v>927</v>
      </c>
      <c r="C208" s="315" t="s">
        <v>22</v>
      </c>
      <c r="D208" s="317" t="s">
        <v>62</v>
      </c>
      <c r="E208" s="317" t="s">
        <v>294</v>
      </c>
      <c r="F208" s="316" t="s">
        <v>8</v>
      </c>
      <c r="G208" s="255">
        <f t="shared" si="45"/>
        <v>9960</v>
      </c>
      <c r="H208" s="255">
        <f t="shared" si="45"/>
        <v>9960</v>
      </c>
      <c r="I208" s="205">
        <f t="shared" si="36"/>
        <v>0</v>
      </c>
      <c r="J208" s="255">
        <f t="shared" si="45"/>
        <v>9960</v>
      </c>
      <c r="K208" s="255">
        <f t="shared" si="45"/>
        <v>9960</v>
      </c>
      <c r="L208" s="360">
        <f t="shared" si="37"/>
        <v>0</v>
      </c>
      <c r="M208" s="255">
        <f t="shared" si="45"/>
        <v>9960</v>
      </c>
      <c r="N208" s="255">
        <f t="shared" si="45"/>
        <v>9960</v>
      </c>
      <c r="O208" s="360">
        <f t="shared" si="38"/>
        <v>0</v>
      </c>
    </row>
    <row r="209" spans="1:15" x14ac:dyDescent="0.25">
      <c r="A209" s="310" t="s">
        <v>12</v>
      </c>
      <c r="B209" s="13">
        <v>927</v>
      </c>
      <c r="C209" s="188" t="s">
        <v>22</v>
      </c>
      <c r="D209" s="189" t="s">
        <v>62</v>
      </c>
      <c r="E209" s="189" t="s">
        <v>294</v>
      </c>
      <c r="F209" s="188" t="s">
        <v>13</v>
      </c>
      <c r="G209" s="220">
        <f t="shared" si="45"/>
        <v>9960</v>
      </c>
      <c r="H209" s="220">
        <f t="shared" si="45"/>
        <v>9960</v>
      </c>
      <c r="I209" s="205">
        <f t="shared" si="36"/>
        <v>0</v>
      </c>
      <c r="J209" s="220">
        <f t="shared" si="45"/>
        <v>9960</v>
      </c>
      <c r="K209" s="220">
        <f t="shared" si="45"/>
        <v>9960</v>
      </c>
      <c r="L209" s="360">
        <f t="shared" si="37"/>
        <v>0</v>
      </c>
      <c r="M209" s="220">
        <f t="shared" si="45"/>
        <v>9960</v>
      </c>
      <c r="N209" s="220">
        <f t="shared" si="45"/>
        <v>9960</v>
      </c>
      <c r="O209" s="360">
        <f t="shared" si="38"/>
        <v>0</v>
      </c>
    </row>
    <row r="210" spans="1:15" ht="33.75" x14ac:dyDescent="0.25">
      <c r="A210" s="318" t="s">
        <v>175</v>
      </c>
      <c r="B210" s="13">
        <v>927</v>
      </c>
      <c r="C210" s="188" t="s">
        <v>22</v>
      </c>
      <c r="D210" s="189" t="s">
        <v>62</v>
      </c>
      <c r="E210" s="189" t="s">
        <v>294</v>
      </c>
      <c r="F210" s="188" t="s">
        <v>15</v>
      </c>
      <c r="G210" s="220">
        <v>9960</v>
      </c>
      <c r="H210" s="220">
        <v>9960</v>
      </c>
      <c r="I210" s="205">
        <f t="shared" si="36"/>
        <v>0</v>
      </c>
      <c r="J210" s="220">
        <v>9960</v>
      </c>
      <c r="K210" s="220">
        <v>9960</v>
      </c>
      <c r="L210" s="360">
        <f t="shared" si="37"/>
        <v>0</v>
      </c>
      <c r="M210" s="220">
        <v>9960</v>
      </c>
      <c r="N210" s="220">
        <v>9960</v>
      </c>
      <c r="O210" s="360">
        <f t="shared" si="38"/>
        <v>0</v>
      </c>
    </row>
    <row r="211" spans="1:15" x14ac:dyDescent="0.25">
      <c r="A211" s="352" t="s">
        <v>78</v>
      </c>
      <c r="B211" s="325">
        <v>927</v>
      </c>
      <c r="C211" s="315" t="s">
        <v>22</v>
      </c>
      <c r="D211" s="317" t="s">
        <v>20</v>
      </c>
      <c r="E211" s="317" t="s">
        <v>131</v>
      </c>
      <c r="F211" s="316" t="s">
        <v>8</v>
      </c>
      <c r="G211" s="255">
        <f t="shared" ref="G211:N213" si="46">SUM(G212)</f>
        <v>768812</v>
      </c>
      <c r="H211" s="255">
        <f t="shared" si="46"/>
        <v>768812</v>
      </c>
      <c r="I211" s="205">
        <f t="shared" si="36"/>
        <v>0</v>
      </c>
      <c r="J211" s="255">
        <f t="shared" si="46"/>
        <v>0</v>
      </c>
      <c r="K211" s="255">
        <f t="shared" si="46"/>
        <v>0</v>
      </c>
      <c r="L211" s="360">
        <f t="shared" si="37"/>
        <v>0</v>
      </c>
      <c r="M211" s="255">
        <f t="shared" si="46"/>
        <v>0</v>
      </c>
      <c r="N211" s="255">
        <f t="shared" si="46"/>
        <v>0</v>
      </c>
      <c r="O211" s="360">
        <f t="shared" si="38"/>
        <v>0</v>
      </c>
    </row>
    <row r="212" spans="1:15" x14ac:dyDescent="0.25">
      <c r="A212" s="249" t="s">
        <v>79</v>
      </c>
      <c r="B212" s="325">
        <v>927</v>
      </c>
      <c r="C212" s="315" t="s">
        <v>22</v>
      </c>
      <c r="D212" s="317" t="s">
        <v>20</v>
      </c>
      <c r="E212" s="322" t="s">
        <v>253</v>
      </c>
      <c r="F212" s="316" t="s">
        <v>8</v>
      </c>
      <c r="G212" s="255">
        <f>SUM(G213)</f>
        <v>768812</v>
      </c>
      <c r="H212" s="255">
        <f>SUM(H213)</f>
        <v>768812</v>
      </c>
      <c r="I212" s="205">
        <f t="shared" si="36"/>
        <v>0</v>
      </c>
      <c r="J212" s="255">
        <f t="shared" si="46"/>
        <v>0</v>
      </c>
      <c r="K212" s="255">
        <f t="shared" si="46"/>
        <v>0</v>
      </c>
      <c r="L212" s="360">
        <f t="shared" si="37"/>
        <v>0</v>
      </c>
      <c r="M212" s="255">
        <f t="shared" si="46"/>
        <v>0</v>
      </c>
      <c r="N212" s="255">
        <f t="shared" si="46"/>
        <v>0</v>
      </c>
      <c r="O212" s="360">
        <f t="shared" si="38"/>
        <v>0</v>
      </c>
    </row>
    <row r="213" spans="1:15" x14ac:dyDescent="0.25">
      <c r="A213" s="171" t="s">
        <v>38</v>
      </c>
      <c r="B213" s="13">
        <v>927</v>
      </c>
      <c r="C213" s="188" t="s">
        <v>22</v>
      </c>
      <c r="D213" s="189" t="s">
        <v>20</v>
      </c>
      <c r="E213" s="307" t="s">
        <v>253</v>
      </c>
      <c r="F213" s="188" t="s">
        <v>39</v>
      </c>
      <c r="G213" s="220">
        <f t="shared" si="46"/>
        <v>768812</v>
      </c>
      <c r="H213" s="220">
        <f t="shared" si="46"/>
        <v>768812</v>
      </c>
      <c r="I213" s="205">
        <f t="shared" si="36"/>
        <v>0</v>
      </c>
      <c r="J213" s="220">
        <f t="shared" si="46"/>
        <v>0</v>
      </c>
      <c r="K213" s="220">
        <f t="shared" si="46"/>
        <v>0</v>
      </c>
      <c r="L213" s="360">
        <f t="shared" si="37"/>
        <v>0</v>
      </c>
      <c r="M213" s="220">
        <f t="shared" si="46"/>
        <v>0</v>
      </c>
      <c r="N213" s="220">
        <f t="shared" si="46"/>
        <v>0</v>
      </c>
      <c r="O213" s="360">
        <f t="shared" si="38"/>
        <v>0</v>
      </c>
    </row>
    <row r="214" spans="1:15" x14ac:dyDescent="0.25">
      <c r="A214" s="318" t="s">
        <v>209</v>
      </c>
      <c r="B214" s="13">
        <v>927</v>
      </c>
      <c r="C214" s="188" t="s">
        <v>22</v>
      </c>
      <c r="D214" s="189" t="s">
        <v>20</v>
      </c>
      <c r="E214" s="307" t="s">
        <v>253</v>
      </c>
      <c r="F214" s="188" t="s">
        <v>208</v>
      </c>
      <c r="G214" s="220">
        <v>768812</v>
      </c>
      <c r="H214" s="220">
        <v>768812</v>
      </c>
      <c r="I214" s="205">
        <f t="shared" si="36"/>
        <v>0</v>
      </c>
      <c r="J214" s="220">
        <v>0</v>
      </c>
      <c r="K214" s="220">
        <v>0</v>
      </c>
      <c r="L214" s="360">
        <f t="shared" si="37"/>
        <v>0</v>
      </c>
      <c r="M214" s="220">
        <v>0</v>
      </c>
      <c r="N214" s="220">
        <v>0</v>
      </c>
      <c r="O214" s="360">
        <f t="shared" si="38"/>
        <v>0</v>
      </c>
    </row>
    <row r="215" spans="1:15" x14ac:dyDescent="0.25">
      <c r="A215" s="352" t="s">
        <v>50</v>
      </c>
      <c r="B215" s="325">
        <v>927</v>
      </c>
      <c r="C215" s="315" t="s">
        <v>22</v>
      </c>
      <c r="D215" s="317">
        <v>13</v>
      </c>
      <c r="E215" s="317" t="s">
        <v>131</v>
      </c>
      <c r="F215" s="316" t="s">
        <v>8</v>
      </c>
      <c r="G215" s="255">
        <f>SUM(G216+G223+G226+G231+G234+G237)</f>
        <v>8406846</v>
      </c>
      <c r="H215" s="255">
        <f>SUM(H216+H223+H226+H231+H234+H237)</f>
        <v>8435246</v>
      </c>
      <c r="I215" s="205">
        <f t="shared" si="36"/>
        <v>28400</v>
      </c>
      <c r="J215" s="255">
        <f>SUM(J216+J223+J226+J231+J234+J237)</f>
        <v>4968389</v>
      </c>
      <c r="K215" s="255">
        <f>SUM(K216+K223+K226+K231+K234+K237)</f>
        <v>4968389</v>
      </c>
      <c r="L215" s="360">
        <f t="shared" si="37"/>
        <v>0</v>
      </c>
      <c r="M215" s="255">
        <f>SUM(M216+M223+M226+M231+M234+M237)</f>
        <v>4985273</v>
      </c>
      <c r="N215" s="255">
        <f>SUM(N216+N223+N226+N231+N234+N237)</f>
        <v>4985273</v>
      </c>
      <c r="O215" s="360">
        <f t="shared" si="38"/>
        <v>0</v>
      </c>
    </row>
    <row r="216" spans="1:15" ht="77.25" x14ac:dyDescent="0.25">
      <c r="A216" s="249" t="s">
        <v>82</v>
      </c>
      <c r="B216" s="325">
        <v>927</v>
      </c>
      <c r="C216" s="315" t="s">
        <v>22</v>
      </c>
      <c r="D216" s="316" t="s">
        <v>51</v>
      </c>
      <c r="E216" s="317" t="s">
        <v>139</v>
      </c>
      <c r="F216" s="316" t="s">
        <v>8</v>
      </c>
      <c r="G216" s="255">
        <f>SUM(G217+G219+G221)</f>
        <v>314183</v>
      </c>
      <c r="H216" s="255">
        <f>SUM(H217+H219+H221)</f>
        <v>314183</v>
      </c>
      <c r="I216" s="205">
        <f t="shared" si="36"/>
        <v>0</v>
      </c>
      <c r="J216" s="255">
        <f>SUM(J217+J219+J221)</f>
        <v>314183</v>
      </c>
      <c r="K216" s="255">
        <f>SUM(K217+K219+K221)</f>
        <v>314183</v>
      </c>
      <c r="L216" s="360">
        <f t="shared" si="37"/>
        <v>0</v>
      </c>
      <c r="M216" s="255">
        <f>SUM(M217+M219+M221)</f>
        <v>314183</v>
      </c>
      <c r="N216" s="255">
        <f>SUM(N217+N219+N221)</f>
        <v>314183</v>
      </c>
      <c r="O216" s="360">
        <f t="shared" si="38"/>
        <v>0</v>
      </c>
    </row>
    <row r="217" spans="1:15" ht="43.5" x14ac:dyDescent="0.25">
      <c r="A217" s="310" t="s">
        <v>32</v>
      </c>
      <c r="B217" s="13">
        <v>927</v>
      </c>
      <c r="C217" s="188" t="s">
        <v>22</v>
      </c>
      <c r="D217" s="306" t="s">
        <v>51</v>
      </c>
      <c r="E217" s="189" t="s">
        <v>139</v>
      </c>
      <c r="F217" s="188" t="s">
        <v>33</v>
      </c>
      <c r="G217" s="220">
        <f>SUM(G218)</f>
        <v>220966</v>
      </c>
      <c r="H217" s="220">
        <f>SUM(H218)</f>
        <v>220966</v>
      </c>
      <c r="I217" s="205">
        <f t="shared" si="36"/>
        <v>0</v>
      </c>
      <c r="J217" s="220">
        <f>SUM(J218)</f>
        <v>220966</v>
      </c>
      <c r="K217" s="220">
        <f>SUM(K218)</f>
        <v>220966</v>
      </c>
      <c r="L217" s="360">
        <f t="shared" si="37"/>
        <v>0</v>
      </c>
      <c r="M217" s="220">
        <f>SUM(M218)</f>
        <v>220966</v>
      </c>
      <c r="N217" s="220">
        <f>SUM(N218)</f>
        <v>220966</v>
      </c>
      <c r="O217" s="360">
        <f t="shared" si="38"/>
        <v>0</v>
      </c>
    </row>
    <row r="218" spans="1:15" x14ac:dyDescent="0.25">
      <c r="A218" s="171" t="s">
        <v>34</v>
      </c>
      <c r="B218" s="13">
        <v>927</v>
      </c>
      <c r="C218" s="188" t="s">
        <v>22</v>
      </c>
      <c r="D218" s="306" t="s">
        <v>51</v>
      </c>
      <c r="E218" s="189" t="s">
        <v>139</v>
      </c>
      <c r="F218" s="188" t="s">
        <v>35</v>
      </c>
      <c r="G218" s="220">
        <v>220966</v>
      </c>
      <c r="H218" s="220">
        <v>220966</v>
      </c>
      <c r="I218" s="205">
        <f t="shared" si="36"/>
        <v>0</v>
      </c>
      <c r="J218" s="220">
        <v>220966</v>
      </c>
      <c r="K218" s="220">
        <v>220966</v>
      </c>
      <c r="L218" s="360">
        <f t="shared" si="37"/>
        <v>0</v>
      </c>
      <c r="M218" s="220">
        <v>220966</v>
      </c>
      <c r="N218" s="220">
        <v>220966</v>
      </c>
      <c r="O218" s="360">
        <f t="shared" si="38"/>
        <v>0</v>
      </c>
    </row>
    <row r="219" spans="1:15" x14ac:dyDescent="0.25">
      <c r="A219" s="171" t="s">
        <v>12</v>
      </c>
      <c r="B219" s="13">
        <v>927</v>
      </c>
      <c r="C219" s="188" t="s">
        <v>22</v>
      </c>
      <c r="D219" s="306" t="s">
        <v>51</v>
      </c>
      <c r="E219" s="189" t="s">
        <v>139</v>
      </c>
      <c r="F219" s="188" t="s">
        <v>13</v>
      </c>
      <c r="G219" s="220">
        <f>SUM(G220)</f>
        <v>92817</v>
      </c>
      <c r="H219" s="220">
        <f>SUM(H220)</f>
        <v>92817</v>
      </c>
      <c r="I219" s="205">
        <f t="shared" si="36"/>
        <v>0</v>
      </c>
      <c r="J219" s="220">
        <f>SUM(J220)</f>
        <v>92817</v>
      </c>
      <c r="K219" s="220">
        <f>SUM(K220)</f>
        <v>92817</v>
      </c>
      <c r="L219" s="360">
        <f t="shared" si="37"/>
        <v>0</v>
      </c>
      <c r="M219" s="220">
        <f>SUM(M220)</f>
        <v>92817</v>
      </c>
      <c r="N219" s="220">
        <f>SUM(N220)</f>
        <v>92817</v>
      </c>
      <c r="O219" s="360">
        <f t="shared" si="38"/>
        <v>0</v>
      </c>
    </row>
    <row r="220" spans="1:15" ht="33.75" x14ac:dyDescent="0.25">
      <c r="A220" s="318" t="s">
        <v>175</v>
      </c>
      <c r="B220" s="13">
        <v>927</v>
      </c>
      <c r="C220" s="188" t="s">
        <v>22</v>
      </c>
      <c r="D220" s="306" t="s">
        <v>51</v>
      </c>
      <c r="E220" s="189" t="s">
        <v>139</v>
      </c>
      <c r="F220" s="188" t="s">
        <v>15</v>
      </c>
      <c r="G220" s="220">
        <v>92817</v>
      </c>
      <c r="H220" s="220">
        <v>92817</v>
      </c>
      <c r="I220" s="205">
        <f t="shared" si="36"/>
        <v>0</v>
      </c>
      <c r="J220" s="220">
        <v>92817</v>
      </c>
      <c r="K220" s="220">
        <v>92817</v>
      </c>
      <c r="L220" s="360">
        <f t="shared" si="37"/>
        <v>0</v>
      </c>
      <c r="M220" s="220">
        <v>92817</v>
      </c>
      <c r="N220" s="220">
        <v>92817</v>
      </c>
      <c r="O220" s="360">
        <f t="shared" si="38"/>
        <v>0</v>
      </c>
    </row>
    <row r="221" spans="1:15" x14ac:dyDescent="0.25">
      <c r="A221" s="171" t="s">
        <v>52</v>
      </c>
      <c r="B221" s="13">
        <v>927</v>
      </c>
      <c r="C221" s="188" t="s">
        <v>22</v>
      </c>
      <c r="D221" s="306" t="s">
        <v>51</v>
      </c>
      <c r="E221" s="189" t="s">
        <v>139</v>
      </c>
      <c r="F221" s="188" t="s">
        <v>53</v>
      </c>
      <c r="G221" s="220">
        <f>SUM(G222)</f>
        <v>400</v>
      </c>
      <c r="H221" s="220">
        <f>SUM(H222)</f>
        <v>400</v>
      </c>
      <c r="I221" s="205">
        <f t="shared" si="36"/>
        <v>0</v>
      </c>
      <c r="J221" s="220">
        <f>SUM(J222)</f>
        <v>400</v>
      </c>
      <c r="K221" s="220">
        <f>SUM(K222)</f>
        <v>400</v>
      </c>
      <c r="L221" s="360">
        <f t="shared" si="37"/>
        <v>0</v>
      </c>
      <c r="M221" s="220">
        <f>SUM(M222)</f>
        <v>400</v>
      </c>
      <c r="N221" s="220">
        <f>SUM(N222)</f>
        <v>400</v>
      </c>
      <c r="O221" s="360">
        <f t="shared" si="38"/>
        <v>0</v>
      </c>
    </row>
    <row r="222" spans="1:15" x14ac:dyDescent="0.25">
      <c r="A222" s="171" t="s">
        <v>164</v>
      </c>
      <c r="B222" s="13">
        <v>927</v>
      </c>
      <c r="C222" s="188" t="s">
        <v>22</v>
      </c>
      <c r="D222" s="306" t="s">
        <v>51</v>
      </c>
      <c r="E222" s="189" t="s">
        <v>139</v>
      </c>
      <c r="F222" s="188" t="s">
        <v>163</v>
      </c>
      <c r="G222" s="220">
        <v>400</v>
      </c>
      <c r="H222" s="220">
        <v>400</v>
      </c>
      <c r="I222" s="205">
        <f t="shared" si="36"/>
        <v>0</v>
      </c>
      <c r="J222" s="220">
        <v>400</v>
      </c>
      <c r="K222" s="220">
        <v>400</v>
      </c>
      <c r="L222" s="360">
        <f t="shared" si="37"/>
        <v>0</v>
      </c>
      <c r="M222" s="220">
        <v>400</v>
      </c>
      <c r="N222" s="220">
        <v>400</v>
      </c>
      <c r="O222" s="360">
        <f t="shared" si="38"/>
        <v>0</v>
      </c>
    </row>
    <row r="223" spans="1:15" ht="26.25" x14ac:dyDescent="0.25">
      <c r="A223" s="249" t="s">
        <v>254</v>
      </c>
      <c r="B223" s="320">
        <v>927</v>
      </c>
      <c r="C223" s="321" t="s">
        <v>22</v>
      </c>
      <c r="D223" s="332" t="s">
        <v>51</v>
      </c>
      <c r="E223" s="322" t="s">
        <v>255</v>
      </c>
      <c r="F223" s="332" t="s">
        <v>8</v>
      </c>
      <c r="G223" s="255">
        <f t="shared" ref="G223:N224" si="47">SUM(G224)</f>
        <v>4041288</v>
      </c>
      <c r="H223" s="255">
        <f t="shared" si="47"/>
        <v>4041288</v>
      </c>
      <c r="I223" s="205">
        <f t="shared" si="36"/>
        <v>0</v>
      </c>
      <c r="J223" s="255">
        <f t="shared" si="47"/>
        <v>4032119</v>
      </c>
      <c r="K223" s="255">
        <f t="shared" si="47"/>
        <v>4032119</v>
      </c>
      <c r="L223" s="360">
        <f t="shared" si="37"/>
        <v>0</v>
      </c>
      <c r="M223" s="255">
        <f t="shared" si="47"/>
        <v>4032119</v>
      </c>
      <c r="N223" s="255">
        <f t="shared" si="47"/>
        <v>4032119</v>
      </c>
      <c r="O223" s="360">
        <f t="shared" si="38"/>
        <v>0</v>
      </c>
    </row>
    <row r="224" spans="1:15" ht="23.25" x14ac:dyDescent="0.25">
      <c r="A224" s="171" t="s">
        <v>16</v>
      </c>
      <c r="B224" s="13">
        <v>927</v>
      </c>
      <c r="C224" s="188" t="s">
        <v>22</v>
      </c>
      <c r="D224" s="306" t="s">
        <v>51</v>
      </c>
      <c r="E224" s="307" t="s">
        <v>255</v>
      </c>
      <c r="F224" s="188" t="s">
        <v>17</v>
      </c>
      <c r="G224" s="220">
        <f t="shared" si="47"/>
        <v>4041288</v>
      </c>
      <c r="H224" s="220">
        <f t="shared" si="47"/>
        <v>4041288</v>
      </c>
      <c r="I224" s="205">
        <f t="shared" si="36"/>
        <v>0</v>
      </c>
      <c r="J224" s="220">
        <f t="shared" si="47"/>
        <v>4032119</v>
      </c>
      <c r="K224" s="220">
        <f t="shared" si="47"/>
        <v>4032119</v>
      </c>
      <c r="L224" s="360">
        <f t="shared" si="37"/>
        <v>0</v>
      </c>
      <c r="M224" s="220">
        <f t="shared" si="47"/>
        <v>4032119</v>
      </c>
      <c r="N224" s="220">
        <f t="shared" si="47"/>
        <v>4032119</v>
      </c>
      <c r="O224" s="360">
        <f t="shared" si="38"/>
        <v>0</v>
      </c>
    </row>
    <row r="225" spans="1:15" x14ac:dyDescent="0.25">
      <c r="A225" s="303" t="s">
        <v>171</v>
      </c>
      <c r="B225" s="13">
        <v>927</v>
      </c>
      <c r="C225" s="188" t="s">
        <v>22</v>
      </c>
      <c r="D225" s="306" t="s">
        <v>51</v>
      </c>
      <c r="E225" s="307" t="s">
        <v>255</v>
      </c>
      <c r="F225" s="188" t="s">
        <v>170</v>
      </c>
      <c r="G225" s="220">
        <v>4041288</v>
      </c>
      <c r="H225" s="220">
        <v>4041288</v>
      </c>
      <c r="I225" s="205">
        <f t="shared" si="36"/>
        <v>0</v>
      </c>
      <c r="J225" s="220">
        <v>4032119</v>
      </c>
      <c r="K225" s="220">
        <v>4032119</v>
      </c>
      <c r="L225" s="360">
        <f t="shared" si="37"/>
        <v>0</v>
      </c>
      <c r="M225" s="220">
        <v>4032119</v>
      </c>
      <c r="N225" s="220">
        <v>4032119</v>
      </c>
      <c r="O225" s="360">
        <f t="shared" si="38"/>
        <v>0</v>
      </c>
    </row>
    <row r="226" spans="1:15" ht="26.25" x14ac:dyDescent="0.25">
      <c r="A226" s="284" t="s">
        <v>257</v>
      </c>
      <c r="B226" s="325">
        <v>927</v>
      </c>
      <c r="C226" s="315" t="s">
        <v>22</v>
      </c>
      <c r="D226" s="316" t="s">
        <v>51</v>
      </c>
      <c r="E226" s="322" t="s">
        <v>258</v>
      </c>
      <c r="F226" s="316" t="s">
        <v>8</v>
      </c>
      <c r="G226" s="255">
        <f>SUM(G227+G229)</f>
        <v>3776375</v>
      </c>
      <c r="H226" s="255">
        <f>SUM(H227+H229)</f>
        <v>3804775</v>
      </c>
      <c r="I226" s="205">
        <f t="shared" ref="I226:I297" si="48">SUM(H226-G226)</f>
        <v>28400</v>
      </c>
      <c r="J226" s="255">
        <f t="shared" ref="J226:N226" si="49">SUM(J227)</f>
        <v>547087</v>
      </c>
      <c r="K226" s="255">
        <f t="shared" si="49"/>
        <v>547087</v>
      </c>
      <c r="L226" s="360">
        <f t="shared" ref="L226:L297" si="50">SUM(K226-J226)</f>
        <v>0</v>
      </c>
      <c r="M226" s="255">
        <f t="shared" si="49"/>
        <v>568971</v>
      </c>
      <c r="N226" s="255">
        <f t="shared" si="49"/>
        <v>568971</v>
      </c>
      <c r="O226" s="360">
        <f t="shared" ref="O226:O297" si="51">SUM(N226-M226)</f>
        <v>0</v>
      </c>
    </row>
    <row r="227" spans="1:15" x14ac:dyDescent="0.25">
      <c r="A227" s="171" t="s">
        <v>12</v>
      </c>
      <c r="B227" s="13">
        <v>927</v>
      </c>
      <c r="C227" s="188" t="s">
        <v>22</v>
      </c>
      <c r="D227" s="306" t="s">
        <v>51</v>
      </c>
      <c r="E227" s="307" t="s">
        <v>258</v>
      </c>
      <c r="F227" s="188" t="s">
        <v>13</v>
      </c>
      <c r="G227" s="220">
        <f>SUM(G228)</f>
        <v>3776375</v>
      </c>
      <c r="H227" s="220">
        <f>SUM(H228)</f>
        <v>3776375</v>
      </c>
      <c r="I227" s="205">
        <f t="shared" si="48"/>
        <v>0</v>
      </c>
      <c r="J227" s="220">
        <f>SUM(J228)</f>
        <v>547087</v>
      </c>
      <c r="K227" s="220">
        <f>SUM(K228)</f>
        <v>547087</v>
      </c>
      <c r="L227" s="360">
        <f t="shared" si="50"/>
        <v>0</v>
      </c>
      <c r="M227" s="220">
        <f>SUM(M228)</f>
        <v>568971</v>
      </c>
      <c r="N227" s="220">
        <f>SUM(N228)</f>
        <v>568971</v>
      </c>
      <c r="O227" s="360">
        <f t="shared" si="51"/>
        <v>0</v>
      </c>
    </row>
    <row r="228" spans="1:15" ht="33.75" x14ac:dyDescent="0.25">
      <c r="A228" s="318" t="s">
        <v>175</v>
      </c>
      <c r="B228" s="13">
        <v>927</v>
      </c>
      <c r="C228" s="188" t="s">
        <v>22</v>
      </c>
      <c r="D228" s="306" t="s">
        <v>51</v>
      </c>
      <c r="E228" s="307" t="s">
        <v>258</v>
      </c>
      <c r="F228" s="188" t="s">
        <v>15</v>
      </c>
      <c r="G228" s="220">
        <v>3776375</v>
      </c>
      <c r="H228" s="220">
        <v>3776375</v>
      </c>
      <c r="I228" s="205">
        <f t="shared" si="48"/>
        <v>0</v>
      </c>
      <c r="J228" s="220">
        <v>547087</v>
      </c>
      <c r="K228" s="220">
        <v>547087</v>
      </c>
      <c r="L228" s="360">
        <f t="shared" si="50"/>
        <v>0</v>
      </c>
      <c r="M228" s="220">
        <v>568971</v>
      </c>
      <c r="N228" s="220">
        <v>568971</v>
      </c>
      <c r="O228" s="360">
        <f t="shared" si="51"/>
        <v>0</v>
      </c>
    </row>
    <row r="229" spans="1:15" x14ac:dyDescent="0.25">
      <c r="A229" s="310" t="s">
        <v>38</v>
      </c>
      <c r="B229" s="13">
        <v>927</v>
      </c>
      <c r="C229" s="188" t="s">
        <v>22</v>
      </c>
      <c r="D229" s="306" t="s">
        <v>51</v>
      </c>
      <c r="E229" s="307" t="s">
        <v>258</v>
      </c>
      <c r="F229" s="188" t="s">
        <v>39</v>
      </c>
      <c r="G229" s="220">
        <f t="shared" ref="G229:N232" si="52">SUM(G230)</f>
        <v>0</v>
      </c>
      <c r="H229" s="220">
        <f t="shared" si="52"/>
        <v>28400</v>
      </c>
      <c r="I229" s="241">
        <f t="shared" ref="I229:I230" si="53">SUM(H229-G229)</f>
        <v>28400</v>
      </c>
      <c r="J229" s="220"/>
      <c r="K229" s="220"/>
      <c r="L229" s="360"/>
      <c r="M229" s="220"/>
      <c r="N229" s="220"/>
      <c r="O229" s="360"/>
    </row>
    <row r="230" spans="1:15" x14ac:dyDescent="0.25">
      <c r="A230" s="171" t="s">
        <v>161</v>
      </c>
      <c r="B230" s="13">
        <v>927</v>
      </c>
      <c r="C230" s="188" t="s">
        <v>22</v>
      </c>
      <c r="D230" s="306" t="s">
        <v>51</v>
      </c>
      <c r="E230" s="307" t="s">
        <v>258</v>
      </c>
      <c r="F230" s="188" t="s">
        <v>160</v>
      </c>
      <c r="G230" s="220">
        <v>0</v>
      </c>
      <c r="H230" s="220">
        <v>28400</v>
      </c>
      <c r="I230" s="241">
        <f t="shared" si="53"/>
        <v>28400</v>
      </c>
      <c r="J230" s="220"/>
      <c r="K230" s="220"/>
      <c r="L230" s="360"/>
      <c r="M230" s="220"/>
      <c r="N230" s="220"/>
      <c r="O230" s="360"/>
    </row>
    <row r="231" spans="1:15" x14ac:dyDescent="0.25">
      <c r="A231" s="353" t="s">
        <v>261</v>
      </c>
      <c r="B231" s="325">
        <v>927</v>
      </c>
      <c r="C231" s="315" t="s">
        <v>22</v>
      </c>
      <c r="D231" s="316" t="s">
        <v>51</v>
      </c>
      <c r="E231" s="322" t="s">
        <v>260</v>
      </c>
      <c r="F231" s="316" t="s">
        <v>8</v>
      </c>
      <c r="G231" s="255">
        <f t="shared" si="52"/>
        <v>70000</v>
      </c>
      <c r="H231" s="255">
        <f t="shared" si="52"/>
        <v>70000</v>
      </c>
      <c r="I231" s="205">
        <f t="shared" si="48"/>
        <v>0</v>
      </c>
      <c r="J231" s="255">
        <f t="shared" si="52"/>
        <v>70000</v>
      </c>
      <c r="K231" s="255">
        <f t="shared" si="52"/>
        <v>70000</v>
      </c>
      <c r="L231" s="360">
        <f t="shared" si="50"/>
        <v>0</v>
      </c>
      <c r="M231" s="255">
        <f t="shared" si="52"/>
        <v>70000</v>
      </c>
      <c r="N231" s="255">
        <f t="shared" si="52"/>
        <v>70000</v>
      </c>
      <c r="O231" s="360">
        <f t="shared" si="51"/>
        <v>0</v>
      </c>
    </row>
    <row r="232" spans="1:15" x14ac:dyDescent="0.25">
      <c r="A232" s="310" t="s">
        <v>38</v>
      </c>
      <c r="B232" s="13">
        <v>927</v>
      </c>
      <c r="C232" s="188" t="s">
        <v>22</v>
      </c>
      <c r="D232" s="306" t="s">
        <v>51</v>
      </c>
      <c r="E232" s="307" t="s">
        <v>260</v>
      </c>
      <c r="F232" s="188" t="s">
        <v>39</v>
      </c>
      <c r="G232" s="220">
        <f t="shared" si="52"/>
        <v>70000</v>
      </c>
      <c r="H232" s="220">
        <f t="shared" si="52"/>
        <v>70000</v>
      </c>
      <c r="I232" s="205">
        <f t="shared" si="48"/>
        <v>0</v>
      </c>
      <c r="J232" s="220">
        <f t="shared" si="52"/>
        <v>70000</v>
      </c>
      <c r="K232" s="220">
        <f t="shared" si="52"/>
        <v>70000</v>
      </c>
      <c r="L232" s="360">
        <f t="shared" si="50"/>
        <v>0</v>
      </c>
      <c r="M232" s="220">
        <f t="shared" si="52"/>
        <v>70000</v>
      </c>
      <c r="N232" s="220">
        <f t="shared" si="52"/>
        <v>70000</v>
      </c>
      <c r="O232" s="360">
        <f t="shared" si="51"/>
        <v>0</v>
      </c>
    </row>
    <row r="233" spans="1:15" x14ac:dyDescent="0.25">
      <c r="A233" s="171" t="s">
        <v>161</v>
      </c>
      <c r="B233" s="13">
        <v>927</v>
      </c>
      <c r="C233" s="188" t="s">
        <v>22</v>
      </c>
      <c r="D233" s="306" t="s">
        <v>51</v>
      </c>
      <c r="E233" s="307" t="s">
        <v>260</v>
      </c>
      <c r="F233" s="188" t="s">
        <v>160</v>
      </c>
      <c r="G233" s="220">
        <v>70000</v>
      </c>
      <c r="H233" s="220">
        <v>70000</v>
      </c>
      <c r="I233" s="205">
        <f t="shared" si="48"/>
        <v>0</v>
      </c>
      <c r="J233" s="220">
        <v>70000</v>
      </c>
      <c r="K233" s="220">
        <v>70000</v>
      </c>
      <c r="L233" s="360">
        <f t="shared" si="50"/>
        <v>0</v>
      </c>
      <c r="M233" s="220">
        <v>70000</v>
      </c>
      <c r="N233" s="220">
        <v>70000</v>
      </c>
      <c r="O233" s="360">
        <f t="shared" si="51"/>
        <v>0</v>
      </c>
    </row>
    <row r="234" spans="1:15" ht="24.6" customHeight="1" x14ac:dyDescent="0.25">
      <c r="A234" s="284" t="s">
        <v>263</v>
      </c>
      <c r="B234" s="325">
        <v>927</v>
      </c>
      <c r="C234" s="315" t="s">
        <v>22</v>
      </c>
      <c r="D234" s="316" t="s">
        <v>51</v>
      </c>
      <c r="E234" s="322" t="s">
        <v>264</v>
      </c>
      <c r="F234" s="316" t="s">
        <v>8</v>
      </c>
      <c r="G234" s="255">
        <f>SUM(G235)</f>
        <v>200000</v>
      </c>
      <c r="H234" s="255">
        <f>SUM(H235)</f>
        <v>200000</v>
      </c>
      <c r="I234" s="205">
        <f t="shared" si="48"/>
        <v>0</v>
      </c>
      <c r="J234" s="255">
        <f t="shared" ref="J234:N234" si="54">SUM(J235)</f>
        <v>0</v>
      </c>
      <c r="K234" s="255">
        <f t="shared" si="54"/>
        <v>0</v>
      </c>
      <c r="L234" s="360">
        <f t="shared" si="50"/>
        <v>0</v>
      </c>
      <c r="M234" s="255">
        <f t="shared" si="54"/>
        <v>0</v>
      </c>
      <c r="N234" s="255">
        <f t="shared" si="54"/>
        <v>0</v>
      </c>
      <c r="O234" s="360">
        <f t="shared" si="51"/>
        <v>0</v>
      </c>
    </row>
    <row r="235" spans="1:15" x14ac:dyDescent="0.25">
      <c r="A235" s="171" t="s">
        <v>12</v>
      </c>
      <c r="B235" s="13">
        <v>927</v>
      </c>
      <c r="C235" s="188" t="s">
        <v>22</v>
      </c>
      <c r="D235" s="306" t="s">
        <v>51</v>
      </c>
      <c r="E235" s="307" t="s">
        <v>264</v>
      </c>
      <c r="F235" s="188" t="s">
        <v>13</v>
      </c>
      <c r="G235" s="220">
        <f>SUM(G236)</f>
        <v>200000</v>
      </c>
      <c r="H235" s="220">
        <f>SUM(H236)</f>
        <v>200000</v>
      </c>
      <c r="I235" s="205">
        <f t="shared" si="48"/>
        <v>0</v>
      </c>
      <c r="J235" s="220">
        <f>SUM(J236)</f>
        <v>0</v>
      </c>
      <c r="K235" s="220">
        <f>SUM(K236)</f>
        <v>0</v>
      </c>
      <c r="L235" s="360">
        <f t="shared" si="50"/>
        <v>0</v>
      </c>
      <c r="M235" s="220">
        <f>SUM(M236)</f>
        <v>0</v>
      </c>
      <c r="N235" s="220">
        <f>SUM(N236)</f>
        <v>0</v>
      </c>
      <c r="O235" s="360">
        <f t="shared" si="51"/>
        <v>0</v>
      </c>
    </row>
    <row r="236" spans="1:15" ht="33.75" x14ac:dyDescent="0.25">
      <c r="A236" s="318" t="s">
        <v>175</v>
      </c>
      <c r="B236" s="13">
        <v>927</v>
      </c>
      <c r="C236" s="188" t="s">
        <v>22</v>
      </c>
      <c r="D236" s="306" t="s">
        <v>51</v>
      </c>
      <c r="E236" s="307" t="s">
        <v>264</v>
      </c>
      <c r="F236" s="188" t="s">
        <v>15</v>
      </c>
      <c r="G236" s="220">
        <v>200000</v>
      </c>
      <c r="H236" s="220">
        <v>200000</v>
      </c>
      <c r="I236" s="205">
        <f t="shared" si="48"/>
        <v>0</v>
      </c>
      <c r="J236" s="220">
        <v>0</v>
      </c>
      <c r="K236" s="220">
        <v>0</v>
      </c>
      <c r="L236" s="360">
        <f t="shared" si="50"/>
        <v>0</v>
      </c>
      <c r="M236" s="220"/>
      <c r="N236" s="220"/>
      <c r="O236" s="360">
        <f t="shared" si="51"/>
        <v>0</v>
      </c>
    </row>
    <row r="237" spans="1:15" x14ac:dyDescent="0.25">
      <c r="A237" s="354" t="s">
        <v>331</v>
      </c>
      <c r="B237" s="325">
        <v>927</v>
      </c>
      <c r="C237" s="315" t="s">
        <v>22</v>
      </c>
      <c r="D237" s="316" t="s">
        <v>51</v>
      </c>
      <c r="E237" s="322">
        <v>1101281170</v>
      </c>
      <c r="F237" s="316" t="s">
        <v>8</v>
      </c>
      <c r="G237" s="255">
        <f t="shared" ref="G237:N238" si="55">SUM(G238)</f>
        <v>5000</v>
      </c>
      <c r="H237" s="255">
        <f t="shared" si="55"/>
        <v>5000</v>
      </c>
      <c r="I237" s="205">
        <f t="shared" si="48"/>
        <v>0</v>
      </c>
      <c r="J237" s="255">
        <f t="shared" si="55"/>
        <v>5000</v>
      </c>
      <c r="K237" s="255">
        <f t="shared" si="55"/>
        <v>5000</v>
      </c>
      <c r="L237" s="360">
        <f t="shared" si="50"/>
        <v>0</v>
      </c>
      <c r="M237" s="255">
        <f t="shared" si="55"/>
        <v>0</v>
      </c>
      <c r="N237" s="255">
        <f t="shared" si="55"/>
        <v>0</v>
      </c>
      <c r="O237" s="360">
        <f t="shared" si="51"/>
        <v>0</v>
      </c>
    </row>
    <row r="238" spans="1:15" x14ac:dyDescent="0.25">
      <c r="A238" s="171" t="s">
        <v>12</v>
      </c>
      <c r="B238" s="13">
        <v>927</v>
      </c>
      <c r="C238" s="188" t="s">
        <v>22</v>
      </c>
      <c r="D238" s="306" t="s">
        <v>51</v>
      </c>
      <c r="E238" s="307">
        <v>1101281170</v>
      </c>
      <c r="F238" s="188" t="s">
        <v>13</v>
      </c>
      <c r="G238" s="220">
        <f t="shared" si="55"/>
        <v>5000</v>
      </c>
      <c r="H238" s="220">
        <f t="shared" si="55"/>
        <v>5000</v>
      </c>
      <c r="I238" s="205">
        <f t="shared" si="48"/>
        <v>0</v>
      </c>
      <c r="J238" s="220">
        <f t="shared" si="55"/>
        <v>5000</v>
      </c>
      <c r="K238" s="220">
        <f t="shared" si="55"/>
        <v>5000</v>
      </c>
      <c r="L238" s="360">
        <f t="shared" si="50"/>
        <v>0</v>
      </c>
      <c r="M238" s="220">
        <f t="shared" si="55"/>
        <v>0</v>
      </c>
      <c r="N238" s="220">
        <f t="shared" si="55"/>
        <v>0</v>
      </c>
      <c r="O238" s="360">
        <f t="shared" si="51"/>
        <v>0</v>
      </c>
    </row>
    <row r="239" spans="1:15" ht="33.75" x14ac:dyDescent="0.25">
      <c r="A239" s="318" t="s">
        <v>175</v>
      </c>
      <c r="B239" s="13">
        <v>927</v>
      </c>
      <c r="C239" s="188" t="s">
        <v>22</v>
      </c>
      <c r="D239" s="306" t="s">
        <v>51</v>
      </c>
      <c r="E239" s="307">
        <v>1101281170</v>
      </c>
      <c r="F239" s="188" t="s">
        <v>15</v>
      </c>
      <c r="G239" s="220">
        <v>5000</v>
      </c>
      <c r="H239" s="220">
        <v>5000</v>
      </c>
      <c r="I239" s="205">
        <f t="shared" si="48"/>
        <v>0</v>
      </c>
      <c r="J239" s="220">
        <v>5000</v>
      </c>
      <c r="K239" s="220">
        <v>5000</v>
      </c>
      <c r="L239" s="360">
        <f t="shared" si="50"/>
        <v>0</v>
      </c>
      <c r="M239" s="220"/>
      <c r="N239" s="220"/>
      <c r="O239" s="360">
        <f t="shared" si="51"/>
        <v>0</v>
      </c>
    </row>
    <row r="240" spans="1:15" ht="18" x14ac:dyDescent="0.25">
      <c r="A240" s="333" t="s">
        <v>56</v>
      </c>
      <c r="B240" s="321" t="s">
        <v>100</v>
      </c>
      <c r="C240" s="321" t="s">
        <v>26</v>
      </c>
      <c r="D240" s="322" t="s">
        <v>7</v>
      </c>
      <c r="E240" s="322" t="s">
        <v>131</v>
      </c>
      <c r="F240" s="322" t="s">
        <v>8</v>
      </c>
      <c r="G240" s="255">
        <f t="shared" ref="G240:N242" si="56">SUM(G241)</f>
        <v>1665406</v>
      </c>
      <c r="H240" s="255">
        <f t="shared" si="56"/>
        <v>1665406</v>
      </c>
      <c r="I240" s="205">
        <f t="shared" si="48"/>
        <v>0</v>
      </c>
      <c r="J240" s="255">
        <f t="shared" si="56"/>
        <v>1665406</v>
      </c>
      <c r="K240" s="255">
        <f t="shared" si="56"/>
        <v>1665406</v>
      </c>
      <c r="L240" s="360">
        <f t="shared" si="50"/>
        <v>0</v>
      </c>
      <c r="M240" s="255">
        <f t="shared" si="56"/>
        <v>1665406</v>
      </c>
      <c r="N240" s="255">
        <f t="shared" si="56"/>
        <v>1665406</v>
      </c>
      <c r="O240" s="360">
        <f t="shared" si="51"/>
        <v>0</v>
      </c>
    </row>
    <row r="241" spans="1:15" x14ac:dyDescent="0.25">
      <c r="A241" s="352" t="s">
        <v>57</v>
      </c>
      <c r="B241" s="325">
        <v>927</v>
      </c>
      <c r="C241" s="315" t="s">
        <v>26</v>
      </c>
      <c r="D241" s="315" t="s">
        <v>10</v>
      </c>
      <c r="E241" s="317" t="s">
        <v>131</v>
      </c>
      <c r="F241" s="316" t="s">
        <v>8</v>
      </c>
      <c r="G241" s="255">
        <f t="shared" si="56"/>
        <v>1665406</v>
      </c>
      <c r="H241" s="255">
        <f t="shared" si="56"/>
        <v>1665406</v>
      </c>
      <c r="I241" s="205">
        <f t="shared" si="48"/>
        <v>0</v>
      </c>
      <c r="J241" s="255">
        <f t="shared" si="56"/>
        <v>1665406</v>
      </c>
      <c r="K241" s="255">
        <f t="shared" si="56"/>
        <v>1665406</v>
      </c>
      <c r="L241" s="360">
        <f t="shared" si="50"/>
        <v>0</v>
      </c>
      <c r="M241" s="255">
        <f t="shared" si="56"/>
        <v>1665406</v>
      </c>
      <c r="N241" s="255">
        <f t="shared" si="56"/>
        <v>1665406</v>
      </c>
      <c r="O241" s="360">
        <f t="shared" si="51"/>
        <v>0</v>
      </c>
    </row>
    <row r="242" spans="1:15" ht="64.5" x14ac:dyDescent="0.25">
      <c r="A242" s="249" t="s">
        <v>58</v>
      </c>
      <c r="B242" s="13">
        <v>927</v>
      </c>
      <c r="C242" s="188" t="s">
        <v>26</v>
      </c>
      <c r="D242" s="188" t="s">
        <v>10</v>
      </c>
      <c r="E242" s="189" t="s">
        <v>204</v>
      </c>
      <c r="F242" s="306" t="s">
        <v>8</v>
      </c>
      <c r="G242" s="220">
        <f t="shared" si="56"/>
        <v>1665406</v>
      </c>
      <c r="H242" s="220">
        <f t="shared" si="56"/>
        <v>1665406</v>
      </c>
      <c r="I242" s="205">
        <f t="shared" si="48"/>
        <v>0</v>
      </c>
      <c r="J242" s="220">
        <f t="shared" si="56"/>
        <v>1665406</v>
      </c>
      <c r="K242" s="220">
        <f t="shared" si="56"/>
        <v>1665406</v>
      </c>
      <c r="L242" s="360">
        <f t="shared" si="50"/>
        <v>0</v>
      </c>
      <c r="M242" s="220">
        <f t="shared" si="56"/>
        <v>1665406</v>
      </c>
      <c r="N242" s="220">
        <f t="shared" si="56"/>
        <v>1665406</v>
      </c>
      <c r="O242" s="360">
        <f t="shared" si="51"/>
        <v>0</v>
      </c>
    </row>
    <row r="243" spans="1:15" x14ac:dyDescent="0.25">
      <c r="A243" s="171" t="s">
        <v>52</v>
      </c>
      <c r="B243" s="13">
        <v>927</v>
      </c>
      <c r="C243" s="188" t="s">
        <v>26</v>
      </c>
      <c r="D243" s="188" t="s">
        <v>10</v>
      </c>
      <c r="E243" s="189" t="s">
        <v>204</v>
      </c>
      <c r="F243" s="188" t="s">
        <v>53</v>
      </c>
      <c r="G243" s="220">
        <f>SUM(G244)</f>
        <v>1665406</v>
      </c>
      <c r="H243" s="220">
        <f>SUM(H244)</f>
        <v>1665406</v>
      </c>
      <c r="I243" s="205">
        <f t="shared" si="48"/>
        <v>0</v>
      </c>
      <c r="J243" s="220">
        <f>SUM(J244)</f>
        <v>1665406</v>
      </c>
      <c r="K243" s="220">
        <f>SUM(K244)</f>
        <v>1665406</v>
      </c>
      <c r="L243" s="360">
        <f t="shared" si="50"/>
        <v>0</v>
      </c>
      <c r="M243" s="220">
        <f>SUM(M244)</f>
        <v>1665406</v>
      </c>
      <c r="N243" s="220">
        <f>SUM(N244)</f>
        <v>1665406</v>
      </c>
      <c r="O243" s="360">
        <f t="shared" si="51"/>
        <v>0</v>
      </c>
    </row>
    <row r="244" spans="1:15" x14ac:dyDescent="0.25">
      <c r="A244" s="171" t="s">
        <v>164</v>
      </c>
      <c r="B244" s="13">
        <v>927</v>
      </c>
      <c r="C244" s="188" t="s">
        <v>26</v>
      </c>
      <c r="D244" s="188" t="s">
        <v>10</v>
      </c>
      <c r="E244" s="189" t="s">
        <v>204</v>
      </c>
      <c r="F244" s="188" t="s">
        <v>163</v>
      </c>
      <c r="G244" s="220">
        <v>1665406</v>
      </c>
      <c r="H244" s="220">
        <v>1665406</v>
      </c>
      <c r="I244" s="205">
        <f t="shared" si="48"/>
        <v>0</v>
      </c>
      <c r="J244" s="220">
        <v>1665406</v>
      </c>
      <c r="K244" s="220">
        <v>1665406</v>
      </c>
      <c r="L244" s="360">
        <f t="shared" si="50"/>
        <v>0</v>
      </c>
      <c r="M244" s="220">
        <v>1665406</v>
      </c>
      <c r="N244" s="220">
        <v>1665406</v>
      </c>
      <c r="O244" s="360">
        <f t="shared" si="51"/>
        <v>0</v>
      </c>
    </row>
    <row r="245" spans="1:15" ht="33" x14ac:dyDescent="0.25">
      <c r="A245" s="355" t="s">
        <v>9</v>
      </c>
      <c r="B245" s="320">
        <v>927</v>
      </c>
      <c r="C245" s="321" t="s">
        <v>10</v>
      </c>
      <c r="D245" s="322" t="s">
        <v>7</v>
      </c>
      <c r="E245" s="322" t="s">
        <v>131</v>
      </c>
      <c r="F245" s="321" t="s">
        <v>8</v>
      </c>
      <c r="G245" s="255">
        <f t="shared" ref="G245:N245" si="57">SUM(G246)</f>
        <v>4287756</v>
      </c>
      <c r="H245" s="255">
        <f t="shared" si="57"/>
        <v>4287756</v>
      </c>
      <c r="I245" s="205">
        <f t="shared" si="48"/>
        <v>0</v>
      </c>
      <c r="J245" s="255">
        <f t="shared" si="57"/>
        <v>4287756</v>
      </c>
      <c r="K245" s="255">
        <f t="shared" si="57"/>
        <v>4287756</v>
      </c>
      <c r="L245" s="360">
        <f t="shared" si="50"/>
        <v>0</v>
      </c>
      <c r="M245" s="255">
        <f t="shared" si="57"/>
        <v>4287756</v>
      </c>
      <c r="N245" s="255">
        <f t="shared" si="57"/>
        <v>4287756</v>
      </c>
      <c r="O245" s="360">
        <f t="shared" si="51"/>
        <v>0</v>
      </c>
    </row>
    <row r="246" spans="1:15" ht="39" x14ac:dyDescent="0.25">
      <c r="A246" s="352" t="s">
        <v>87</v>
      </c>
      <c r="B246" s="325">
        <v>927</v>
      </c>
      <c r="C246" s="315" t="s">
        <v>10</v>
      </c>
      <c r="D246" s="317" t="s">
        <v>30</v>
      </c>
      <c r="E246" s="317" t="s">
        <v>131</v>
      </c>
      <c r="F246" s="315" t="s">
        <v>8</v>
      </c>
      <c r="G246" s="255">
        <f>SUM(G247+G254)</f>
        <v>4287756</v>
      </c>
      <c r="H246" s="255">
        <f>SUM(H247+H254)</f>
        <v>4287756</v>
      </c>
      <c r="I246" s="205">
        <f t="shared" si="48"/>
        <v>0</v>
      </c>
      <c r="J246" s="255">
        <f t="shared" ref="J246:K246" si="58">SUM(J247+J254)</f>
        <v>4287756</v>
      </c>
      <c r="K246" s="255">
        <f t="shared" si="58"/>
        <v>4287756</v>
      </c>
      <c r="L246" s="360">
        <f t="shared" si="50"/>
        <v>0</v>
      </c>
      <c r="M246" s="255">
        <f t="shared" ref="M246:N246" si="59">SUM(M247+M254)</f>
        <v>4287756</v>
      </c>
      <c r="N246" s="255">
        <f t="shared" si="59"/>
        <v>4287756</v>
      </c>
      <c r="O246" s="360">
        <f t="shared" si="51"/>
        <v>0</v>
      </c>
    </row>
    <row r="247" spans="1:15" x14ac:dyDescent="0.25">
      <c r="A247" s="249" t="s">
        <v>267</v>
      </c>
      <c r="B247" s="320">
        <v>927</v>
      </c>
      <c r="C247" s="321" t="s">
        <v>10</v>
      </c>
      <c r="D247" s="322" t="s">
        <v>30</v>
      </c>
      <c r="E247" s="322" t="s">
        <v>266</v>
      </c>
      <c r="F247" s="332" t="s">
        <v>8</v>
      </c>
      <c r="G247" s="255">
        <f>SUM(G248+G250+G252)</f>
        <v>2978884.66</v>
      </c>
      <c r="H247" s="255">
        <f>SUM(H248+H250+H252)</f>
        <v>2978884.66</v>
      </c>
      <c r="I247" s="205">
        <f t="shared" si="48"/>
        <v>0</v>
      </c>
      <c r="J247" s="255">
        <f>SUM(J248+J250+J252)</f>
        <v>2978884.66</v>
      </c>
      <c r="K247" s="255">
        <f>SUM(K248+K250+K252)</f>
        <v>2978884.66</v>
      </c>
      <c r="L247" s="360">
        <f t="shared" si="50"/>
        <v>0</v>
      </c>
      <c r="M247" s="255">
        <f>SUM(M248+M250+M252)</f>
        <v>2978884.66</v>
      </c>
      <c r="N247" s="255">
        <f>SUM(N248+N250+N252)</f>
        <v>2978884.66</v>
      </c>
      <c r="O247" s="360">
        <f t="shared" si="51"/>
        <v>0</v>
      </c>
    </row>
    <row r="248" spans="1:15" ht="43.5" x14ac:dyDescent="0.25">
      <c r="A248" s="310" t="s">
        <v>32</v>
      </c>
      <c r="B248" s="13">
        <v>927</v>
      </c>
      <c r="C248" s="188" t="s">
        <v>10</v>
      </c>
      <c r="D248" s="189" t="s">
        <v>30</v>
      </c>
      <c r="E248" s="307" t="s">
        <v>266</v>
      </c>
      <c r="F248" s="188" t="s">
        <v>33</v>
      </c>
      <c r="G248" s="220">
        <f>SUM(G249)</f>
        <v>2144456</v>
      </c>
      <c r="H248" s="220">
        <f>SUM(H249)</f>
        <v>2144456</v>
      </c>
      <c r="I248" s="205">
        <f t="shared" si="48"/>
        <v>0</v>
      </c>
      <c r="J248" s="220">
        <f>SUM(J249)</f>
        <v>2144456</v>
      </c>
      <c r="K248" s="220">
        <f>SUM(K249)</f>
        <v>2144456</v>
      </c>
      <c r="L248" s="360">
        <f t="shared" si="50"/>
        <v>0</v>
      </c>
      <c r="M248" s="220">
        <f>SUM(M249)</f>
        <v>2144456</v>
      </c>
      <c r="N248" s="220">
        <f>SUM(N249)</f>
        <v>2144456</v>
      </c>
      <c r="O248" s="360">
        <f t="shared" si="51"/>
        <v>0</v>
      </c>
    </row>
    <row r="249" spans="1:15" x14ac:dyDescent="0.25">
      <c r="A249" s="171" t="s">
        <v>36</v>
      </c>
      <c r="B249" s="13">
        <v>927</v>
      </c>
      <c r="C249" s="188" t="s">
        <v>10</v>
      </c>
      <c r="D249" s="189" t="s">
        <v>30</v>
      </c>
      <c r="E249" s="307" t="s">
        <v>266</v>
      </c>
      <c r="F249" s="188" t="s">
        <v>37</v>
      </c>
      <c r="G249" s="220">
        <v>2144456</v>
      </c>
      <c r="H249" s="220">
        <v>2144456</v>
      </c>
      <c r="I249" s="205">
        <f t="shared" si="48"/>
        <v>0</v>
      </c>
      <c r="J249" s="220">
        <v>2144456</v>
      </c>
      <c r="K249" s="220">
        <v>2144456</v>
      </c>
      <c r="L249" s="360">
        <f t="shared" si="50"/>
        <v>0</v>
      </c>
      <c r="M249" s="220">
        <v>2144456</v>
      </c>
      <c r="N249" s="220">
        <v>2144456</v>
      </c>
      <c r="O249" s="360">
        <f t="shared" si="51"/>
        <v>0</v>
      </c>
    </row>
    <row r="250" spans="1:15" x14ac:dyDescent="0.25">
      <c r="A250" s="171" t="s">
        <v>12</v>
      </c>
      <c r="B250" s="13">
        <v>927</v>
      </c>
      <c r="C250" s="188" t="s">
        <v>10</v>
      </c>
      <c r="D250" s="189" t="s">
        <v>30</v>
      </c>
      <c r="E250" s="307" t="s">
        <v>266</v>
      </c>
      <c r="F250" s="188" t="s">
        <v>13</v>
      </c>
      <c r="G250" s="220">
        <f>SUM(G251)</f>
        <v>811628.66</v>
      </c>
      <c r="H250" s="220">
        <f>SUM(H251)</f>
        <v>811628.66</v>
      </c>
      <c r="I250" s="205">
        <f t="shared" si="48"/>
        <v>0</v>
      </c>
      <c r="J250" s="220">
        <f>SUM(J251)</f>
        <v>811628.66</v>
      </c>
      <c r="K250" s="220">
        <f>SUM(K251)</f>
        <v>811628.66</v>
      </c>
      <c r="L250" s="360">
        <f t="shared" si="50"/>
        <v>0</v>
      </c>
      <c r="M250" s="220">
        <f>SUM(M251)</f>
        <v>811628.66</v>
      </c>
      <c r="N250" s="220">
        <f>SUM(N251)</f>
        <v>811628.66</v>
      </c>
      <c r="O250" s="360">
        <f t="shared" si="51"/>
        <v>0</v>
      </c>
    </row>
    <row r="251" spans="1:15" ht="33.75" x14ac:dyDescent="0.25">
      <c r="A251" s="318" t="s">
        <v>175</v>
      </c>
      <c r="B251" s="13">
        <v>927</v>
      </c>
      <c r="C251" s="188" t="s">
        <v>10</v>
      </c>
      <c r="D251" s="189" t="s">
        <v>30</v>
      </c>
      <c r="E251" s="307" t="s">
        <v>266</v>
      </c>
      <c r="F251" s="188" t="s">
        <v>15</v>
      </c>
      <c r="G251" s="220">
        <v>811628.66</v>
      </c>
      <c r="H251" s="220">
        <v>811628.66</v>
      </c>
      <c r="I251" s="205">
        <f t="shared" si="48"/>
        <v>0</v>
      </c>
      <c r="J251" s="220">
        <v>811628.66</v>
      </c>
      <c r="K251" s="220">
        <v>811628.66</v>
      </c>
      <c r="L251" s="360">
        <f t="shared" si="50"/>
        <v>0</v>
      </c>
      <c r="M251" s="220">
        <v>811628.66</v>
      </c>
      <c r="N251" s="220">
        <v>811628.66</v>
      </c>
      <c r="O251" s="360">
        <f t="shared" si="51"/>
        <v>0</v>
      </c>
    </row>
    <row r="252" spans="1:15" x14ac:dyDescent="0.25">
      <c r="A252" s="171" t="s">
        <v>38</v>
      </c>
      <c r="B252" s="13">
        <v>927</v>
      </c>
      <c r="C252" s="188" t="s">
        <v>10</v>
      </c>
      <c r="D252" s="189" t="s">
        <v>30</v>
      </c>
      <c r="E252" s="307" t="s">
        <v>266</v>
      </c>
      <c r="F252" s="188" t="s">
        <v>39</v>
      </c>
      <c r="G252" s="220">
        <f>SUM(G253)</f>
        <v>22800</v>
      </c>
      <c r="H252" s="220">
        <f>SUM(H253)</f>
        <v>22800</v>
      </c>
      <c r="I252" s="205">
        <f t="shared" si="48"/>
        <v>0</v>
      </c>
      <c r="J252" s="220">
        <f>SUM(J253)</f>
        <v>22800</v>
      </c>
      <c r="K252" s="220">
        <f>SUM(K253)</f>
        <v>22800</v>
      </c>
      <c r="L252" s="360">
        <f t="shared" si="50"/>
        <v>0</v>
      </c>
      <c r="M252" s="220">
        <f>SUM(M253)</f>
        <v>22800</v>
      </c>
      <c r="N252" s="220">
        <f>SUM(N253)</f>
        <v>22800</v>
      </c>
      <c r="O252" s="360">
        <f t="shared" si="51"/>
        <v>0</v>
      </c>
    </row>
    <row r="253" spans="1:15" x14ac:dyDescent="0.25">
      <c r="A253" s="171" t="s">
        <v>161</v>
      </c>
      <c r="B253" s="13">
        <v>927</v>
      </c>
      <c r="C253" s="188" t="s">
        <v>10</v>
      </c>
      <c r="D253" s="189" t="s">
        <v>30</v>
      </c>
      <c r="E253" s="307" t="s">
        <v>266</v>
      </c>
      <c r="F253" s="188" t="s">
        <v>160</v>
      </c>
      <c r="G253" s="220">
        <v>22800</v>
      </c>
      <c r="H253" s="220">
        <v>22800</v>
      </c>
      <c r="I253" s="205">
        <f t="shared" si="48"/>
        <v>0</v>
      </c>
      <c r="J253" s="220">
        <v>22800</v>
      </c>
      <c r="K253" s="220">
        <v>22800</v>
      </c>
      <c r="L253" s="360">
        <f t="shared" si="50"/>
        <v>0</v>
      </c>
      <c r="M253" s="220">
        <v>22800</v>
      </c>
      <c r="N253" s="220">
        <v>22800</v>
      </c>
      <c r="O253" s="360">
        <f t="shared" si="51"/>
        <v>0</v>
      </c>
    </row>
    <row r="254" spans="1:15" ht="39" x14ac:dyDescent="0.25">
      <c r="A254" s="249" t="s">
        <v>369</v>
      </c>
      <c r="B254" s="320">
        <v>927</v>
      </c>
      <c r="C254" s="321" t="s">
        <v>10</v>
      </c>
      <c r="D254" s="322" t="s">
        <v>30</v>
      </c>
      <c r="E254" s="322" t="s">
        <v>368</v>
      </c>
      <c r="F254" s="332" t="s">
        <v>8</v>
      </c>
      <c r="G254" s="220">
        <f>SUM(G255)</f>
        <v>1308871.3400000001</v>
      </c>
      <c r="H254" s="220">
        <f>SUM(H255)</f>
        <v>1308871.3400000001</v>
      </c>
      <c r="I254" s="205">
        <f t="shared" si="48"/>
        <v>0</v>
      </c>
      <c r="J254" s="220">
        <f t="shared" ref="J254:N254" si="60">SUM(J255)</f>
        <v>1308871.3400000001</v>
      </c>
      <c r="K254" s="220">
        <f t="shared" si="60"/>
        <v>1308871.3400000001</v>
      </c>
      <c r="L254" s="360">
        <f t="shared" si="50"/>
        <v>0</v>
      </c>
      <c r="M254" s="220">
        <f t="shared" si="60"/>
        <v>1308871.3400000001</v>
      </c>
      <c r="N254" s="220">
        <f t="shared" si="60"/>
        <v>1308871.3400000001</v>
      </c>
      <c r="O254" s="360">
        <f t="shared" si="51"/>
        <v>0</v>
      </c>
    </row>
    <row r="255" spans="1:15" x14ac:dyDescent="0.25">
      <c r="A255" s="171" t="s">
        <v>12</v>
      </c>
      <c r="B255" s="13">
        <v>927</v>
      </c>
      <c r="C255" s="188" t="s">
        <v>10</v>
      </c>
      <c r="D255" s="189" t="s">
        <v>30</v>
      </c>
      <c r="E255" s="307" t="s">
        <v>368</v>
      </c>
      <c r="F255" s="188" t="s">
        <v>13</v>
      </c>
      <c r="G255" s="220">
        <f>SUM(G256)</f>
        <v>1308871.3400000001</v>
      </c>
      <c r="H255" s="220">
        <f>SUM(H256)</f>
        <v>1308871.3400000001</v>
      </c>
      <c r="I255" s="205">
        <f t="shared" si="48"/>
        <v>0</v>
      </c>
      <c r="J255" s="220">
        <f t="shared" ref="J255:N255" si="61">SUM(J256)</f>
        <v>1308871.3400000001</v>
      </c>
      <c r="K255" s="220">
        <f t="shared" si="61"/>
        <v>1308871.3400000001</v>
      </c>
      <c r="L255" s="360">
        <f t="shared" si="50"/>
        <v>0</v>
      </c>
      <c r="M255" s="220">
        <f t="shared" si="61"/>
        <v>1308871.3400000001</v>
      </c>
      <c r="N255" s="220">
        <f t="shared" si="61"/>
        <v>1308871.3400000001</v>
      </c>
      <c r="O255" s="360">
        <f t="shared" si="51"/>
        <v>0</v>
      </c>
    </row>
    <row r="256" spans="1:15" ht="33.75" x14ac:dyDescent="0.25">
      <c r="A256" s="318" t="s">
        <v>175</v>
      </c>
      <c r="B256" s="13">
        <v>927</v>
      </c>
      <c r="C256" s="188" t="s">
        <v>10</v>
      </c>
      <c r="D256" s="189" t="s">
        <v>30</v>
      </c>
      <c r="E256" s="307" t="s">
        <v>368</v>
      </c>
      <c r="F256" s="188" t="s">
        <v>15</v>
      </c>
      <c r="G256" s="220">
        <v>1308871.3400000001</v>
      </c>
      <c r="H256" s="220">
        <v>1308871.3400000001</v>
      </c>
      <c r="I256" s="205">
        <f t="shared" si="48"/>
        <v>0</v>
      </c>
      <c r="J256" s="220">
        <v>1308871.3400000001</v>
      </c>
      <c r="K256" s="220">
        <v>1308871.3400000001</v>
      </c>
      <c r="L256" s="360">
        <f t="shared" si="50"/>
        <v>0</v>
      </c>
      <c r="M256" s="220">
        <v>1308871.3400000001</v>
      </c>
      <c r="N256" s="220">
        <v>1308871.3400000001</v>
      </c>
      <c r="O256" s="360">
        <f t="shared" si="51"/>
        <v>0</v>
      </c>
    </row>
    <row r="257" spans="1:15" ht="18" x14ac:dyDescent="0.25">
      <c r="A257" s="333" t="s">
        <v>90</v>
      </c>
      <c r="B257" s="320">
        <v>927</v>
      </c>
      <c r="C257" s="321" t="s">
        <v>43</v>
      </c>
      <c r="D257" s="322" t="s">
        <v>7</v>
      </c>
      <c r="E257" s="322" t="s">
        <v>131</v>
      </c>
      <c r="F257" s="321" t="s">
        <v>8</v>
      </c>
      <c r="G257" s="255">
        <f>SUM(G258+G278+G265+G269)</f>
        <v>9059187.0999999996</v>
      </c>
      <c r="H257" s="255">
        <f>SUM(H258+H278+H265+H269)</f>
        <v>16282704.1</v>
      </c>
      <c r="I257" s="205">
        <f t="shared" si="48"/>
        <v>7223517</v>
      </c>
      <c r="J257" s="255">
        <f>SUM(J258+J278+J265+J269)</f>
        <v>7269639.0999999996</v>
      </c>
      <c r="K257" s="255">
        <f>SUM(K258+K278+K265+K269)</f>
        <v>7269639.0999999996</v>
      </c>
      <c r="L257" s="360">
        <f t="shared" si="50"/>
        <v>0</v>
      </c>
      <c r="M257" s="255">
        <f>SUM(M258+M278+M265+M269)</f>
        <v>7593639.0999999996</v>
      </c>
      <c r="N257" s="255">
        <f>SUM(N258+N278+N265+N269)</f>
        <v>7593639.0999999996</v>
      </c>
      <c r="O257" s="360">
        <f t="shared" si="51"/>
        <v>0</v>
      </c>
    </row>
    <row r="258" spans="1:15" x14ac:dyDescent="0.25">
      <c r="A258" s="327" t="s">
        <v>91</v>
      </c>
      <c r="B258" s="325">
        <v>927</v>
      </c>
      <c r="C258" s="315" t="s">
        <v>43</v>
      </c>
      <c r="D258" s="317" t="s">
        <v>62</v>
      </c>
      <c r="E258" s="317" t="s">
        <v>131</v>
      </c>
      <c r="F258" s="315" t="s">
        <v>8</v>
      </c>
      <c r="G258" s="255">
        <f>SUM(G262+G259)</f>
        <v>226185.1</v>
      </c>
      <c r="H258" s="255">
        <f>SUM(H262+H259)</f>
        <v>226185.1</v>
      </c>
      <c r="I258" s="205">
        <f t="shared" si="48"/>
        <v>0</v>
      </c>
      <c r="J258" s="255">
        <f>SUM(J262+J259)</f>
        <v>226185.1</v>
      </c>
      <c r="K258" s="255">
        <f>SUM(K262+K259)</f>
        <v>226185.1</v>
      </c>
      <c r="L258" s="360">
        <f t="shared" si="50"/>
        <v>0</v>
      </c>
      <c r="M258" s="255">
        <f>SUM(M262+M259)</f>
        <v>226185.1</v>
      </c>
      <c r="N258" s="255">
        <f>SUM(N262+N259)</f>
        <v>226185.1</v>
      </c>
      <c r="O258" s="360">
        <f t="shared" si="51"/>
        <v>0</v>
      </c>
    </row>
    <row r="259" spans="1:15" x14ac:dyDescent="0.25">
      <c r="A259" s="249" t="s">
        <v>269</v>
      </c>
      <c r="B259" s="13">
        <v>927</v>
      </c>
      <c r="C259" s="188" t="s">
        <v>43</v>
      </c>
      <c r="D259" s="189" t="s">
        <v>62</v>
      </c>
      <c r="E259" s="189" t="s">
        <v>268</v>
      </c>
      <c r="F259" s="306" t="s">
        <v>8</v>
      </c>
      <c r="G259" s="220">
        <f>SUM(G261)</f>
        <v>200000</v>
      </c>
      <c r="H259" s="220">
        <f>SUM(H261)</f>
        <v>200000</v>
      </c>
      <c r="I259" s="205">
        <f t="shared" si="48"/>
        <v>0</v>
      </c>
      <c r="J259" s="220">
        <f t="shared" ref="J259:K259" si="62">SUM(J261)</f>
        <v>200000</v>
      </c>
      <c r="K259" s="220">
        <f t="shared" si="62"/>
        <v>200000</v>
      </c>
      <c r="L259" s="360">
        <f t="shared" si="50"/>
        <v>0</v>
      </c>
      <c r="M259" s="220">
        <f t="shared" ref="M259:N259" si="63">SUM(M261)</f>
        <v>200000</v>
      </c>
      <c r="N259" s="220">
        <f t="shared" si="63"/>
        <v>200000</v>
      </c>
      <c r="O259" s="360">
        <f t="shared" si="51"/>
        <v>0</v>
      </c>
    </row>
    <row r="260" spans="1:15" x14ac:dyDescent="0.25">
      <c r="A260" s="171" t="s">
        <v>38</v>
      </c>
      <c r="B260" s="13">
        <v>927</v>
      </c>
      <c r="C260" s="188" t="s">
        <v>43</v>
      </c>
      <c r="D260" s="189" t="s">
        <v>62</v>
      </c>
      <c r="E260" s="189" t="s">
        <v>268</v>
      </c>
      <c r="F260" s="188" t="s">
        <v>39</v>
      </c>
      <c r="G260" s="220">
        <f>SUM(G261)</f>
        <v>200000</v>
      </c>
      <c r="H260" s="220">
        <f>SUM(H261)</f>
        <v>200000</v>
      </c>
      <c r="I260" s="205">
        <f t="shared" si="48"/>
        <v>0</v>
      </c>
      <c r="J260" s="220">
        <f>SUM(J261)</f>
        <v>200000</v>
      </c>
      <c r="K260" s="220">
        <f>SUM(K261)</f>
        <v>200000</v>
      </c>
      <c r="L260" s="360">
        <f t="shared" si="50"/>
        <v>0</v>
      </c>
      <c r="M260" s="220">
        <f>SUM(M261)</f>
        <v>200000</v>
      </c>
      <c r="N260" s="220">
        <f>SUM(N261)</f>
        <v>200000</v>
      </c>
      <c r="O260" s="360">
        <f t="shared" si="51"/>
        <v>0</v>
      </c>
    </row>
    <row r="261" spans="1:15" ht="34.5" x14ac:dyDescent="0.25">
      <c r="A261" s="171" t="s">
        <v>180</v>
      </c>
      <c r="B261" s="13">
        <v>927</v>
      </c>
      <c r="C261" s="188" t="s">
        <v>43</v>
      </c>
      <c r="D261" s="189" t="s">
        <v>62</v>
      </c>
      <c r="E261" s="189" t="s">
        <v>268</v>
      </c>
      <c r="F261" s="188" t="s">
        <v>94</v>
      </c>
      <c r="G261" s="220">
        <v>200000</v>
      </c>
      <c r="H261" s="220">
        <v>200000</v>
      </c>
      <c r="I261" s="205">
        <f t="shared" si="48"/>
        <v>0</v>
      </c>
      <c r="J261" s="220">
        <v>200000</v>
      </c>
      <c r="K261" s="220">
        <v>200000</v>
      </c>
      <c r="L261" s="360">
        <f t="shared" si="50"/>
        <v>0</v>
      </c>
      <c r="M261" s="220">
        <v>200000</v>
      </c>
      <c r="N261" s="220">
        <v>200000</v>
      </c>
      <c r="O261" s="360">
        <f t="shared" si="51"/>
        <v>0</v>
      </c>
    </row>
    <row r="262" spans="1:15" ht="72.75" x14ac:dyDescent="0.25">
      <c r="A262" s="356" t="s">
        <v>271</v>
      </c>
      <c r="B262" s="13">
        <v>927</v>
      </c>
      <c r="C262" s="188" t="s">
        <v>43</v>
      </c>
      <c r="D262" s="189" t="s">
        <v>62</v>
      </c>
      <c r="E262" s="189" t="s">
        <v>375</v>
      </c>
      <c r="F262" s="306" t="s">
        <v>8</v>
      </c>
      <c r="G262" s="220">
        <f t="shared" ref="G262:N263" si="64">SUM(G263)</f>
        <v>26185.1</v>
      </c>
      <c r="H262" s="220">
        <f t="shared" si="64"/>
        <v>26185.1</v>
      </c>
      <c r="I262" s="205">
        <f t="shared" si="48"/>
        <v>0</v>
      </c>
      <c r="J262" s="220">
        <f t="shared" si="64"/>
        <v>26185.1</v>
      </c>
      <c r="K262" s="220">
        <f t="shared" si="64"/>
        <v>26185.1</v>
      </c>
      <c r="L262" s="360">
        <f t="shared" si="50"/>
        <v>0</v>
      </c>
      <c r="M262" s="220">
        <f t="shared" si="64"/>
        <v>26185.1</v>
      </c>
      <c r="N262" s="220">
        <f t="shared" si="64"/>
        <v>26185.1</v>
      </c>
      <c r="O262" s="360">
        <f t="shared" si="51"/>
        <v>0</v>
      </c>
    </row>
    <row r="263" spans="1:15" x14ac:dyDescent="0.25">
      <c r="A263" s="171" t="s">
        <v>12</v>
      </c>
      <c r="B263" s="13">
        <v>927</v>
      </c>
      <c r="C263" s="188" t="s">
        <v>43</v>
      </c>
      <c r="D263" s="189" t="s">
        <v>62</v>
      </c>
      <c r="E263" s="189" t="s">
        <v>375</v>
      </c>
      <c r="F263" s="188" t="s">
        <v>13</v>
      </c>
      <c r="G263" s="220">
        <f t="shared" si="64"/>
        <v>26185.1</v>
      </c>
      <c r="H263" s="220">
        <f t="shared" si="64"/>
        <v>26185.1</v>
      </c>
      <c r="I263" s="205">
        <f t="shared" si="48"/>
        <v>0</v>
      </c>
      <c r="J263" s="220">
        <f t="shared" si="64"/>
        <v>26185.1</v>
      </c>
      <c r="K263" s="220">
        <f t="shared" si="64"/>
        <v>26185.1</v>
      </c>
      <c r="L263" s="360">
        <f t="shared" si="50"/>
        <v>0</v>
      </c>
      <c r="M263" s="220">
        <f t="shared" si="64"/>
        <v>26185.1</v>
      </c>
      <c r="N263" s="220">
        <f t="shared" si="64"/>
        <v>26185.1</v>
      </c>
      <c r="O263" s="360">
        <f t="shared" si="51"/>
        <v>0</v>
      </c>
    </row>
    <row r="264" spans="1:15" ht="33.75" x14ac:dyDescent="0.25">
      <c r="A264" s="318" t="s">
        <v>175</v>
      </c>
      <c r="B264" s="13">
        <v>927</v>
      </c>
      <c r="C264" s="188" t="s">
        <v>43</v>
      </c>
      <c r="D264" s="189" t="s">
        <v>62</v>
      </c>
      <c r="E264" s="189" t="s">
        <v>375</v>
      </c>
      <c r="F264" s="188" t="s">
        <v>15</v>
      </c>
      <c r="G264" s="220">
        <v>26185.1</v>
      </c>
      <c r="H264" s="220">
        <v>26185.1</v>
      </c>
      <c r="I264" s="205">
        <f t="shared" si="48"/>
        <v>0</v>
      </c>
      <c r="J264" s="220">
        <v>26185.1</v>
      </c>
      <c r="K264" s="220">
        <v>26185.1</v>
      </c>
      <c r="L264" s="360">
        <f t="shared" si="50"/>
        <v>0</v>
      </c>
      <c r="M264" s="220">
        <v>26185.1</v>
      </c>
      <c r="N264" s="220">
        <v>26185.1</v>
      </c>
      <c r="O264" s="360">
        <f t="shared" si="51"/>
        <v>0</v>
      </c>
    </row>
    <row r="265" spans="1:15" x14ac:dyDescent="0.25">
      <c r="A265" s="319" t="s">
        <v>162</v>
      </c>
      <c r="B265" s="320">
        <v>927</v>
      </c>
      <c r="C265" s="315" t="s">
        <v>43</v>
      </c>
      <c r="D265" s="315" t="s">
        <v>65</v>
      </c>
      <c r="E265" s="317" t="s">
        <v>131</v>
      </c>
      <c r="F265" s="316" t="s">
        <v>8</v>
      </c>
      <c r="G265" s="255">
        <f>SUM(G266)</f>
        <v>3781910</v>
      </c>
      <c r="H265" s="255">
        <f>SUM(H266)</f>
        <v>3781910</v>
      </c>
      <c r="I265" s="205">
        <f t="shared" si="48"/>
        <v>0</v>
      </c>
      <c r="J265" s="255">
        <f>SUM(J266)</f>
        <v>3781910</v>
      </c>
      <c r="K265" s="255">
        <f>SUM(K266)</f>
        <v>3781910</v>
      </c>
      <c r="L265" s="360">
        <f t="shared" si="50"/>
        <v>0</v>
      </c>
      <c r="M265" s="255">
        <f>SUM(M266)</f>
        <v>3781910</v>
      </c>
      <c r="N265" s="255">
        <f>SUM(N266)</f>
        <v>3781910</v>
      </c>
      <c r="O265" s="360">
        <f t="shared" si="51"/>
        <v>0</v>
      </c>
    </row>
    <row r="266" spans="1:15" ht="60.75" x14ac:dyDescent="0.25">
      <c r="A266" s="356" t="s">
        <v>302</v>
      </c>
      <c r="B266" s="13">
        <v>927</v>
      </c>
      <c r="C266" s="188" t="s">
        <v>43</v>
      </c>
      <c r="D266" s="189" t="s">
        <v>65</v>
      </c>
      <c r="E266" s="189" t="s">
        <v>272</v>
      </c>
      <c r="F266" s="188" t="s">
        <v>8</v>
      </c>
      <c r="G266" s="220">
        <f t="shared" ref="G266:N267" si="65">SUM(G267)</f>
        <v>3781910</v>
      </c>
      <c r="H266" s="220">
        <f t="shared" si="65"/>
        <v>3781910</v>
      </c>
      <c r="I266" s="205">
        <f t="shared" si="48"/>
        <v>0</v>
      </c>
      <c r="J266" s="220">
        <f t="shared" si="65"/>
        <v>3781910</v>
      </c>
      <c r="K266" s="220">
        <f t="shared" si="65"/>
        <v>3781910</v>
      </c>
      <c r="L266" s="360">
        <f t="shared" si="50"/>
        <v>0</v>
      </c>
      <c r="M266" s="220">
        <f t="shared" si="65"/>
        <v>3781910</v>
      </c>
      <c r="N266" s="220">
        <f t="shared" si="65"/>
        <v>3781910</v>
      </c>
      <c r="O266" s="360">
        <f t="shared" si="51"/>
        <v>0</v>
      </c>
    </row>
    <row r="267" spans="1:15" x14ac:dyDescent="0.25">
      <c r="A267" s="171" t="s">
        <v>38</v>
      </c>
      <c r="B267" s="13">
        <v>927</v>
      </c>
      <c r="C267" s="188" t="s">
        <v>43</v>
      </c>
      <c r="D267" s="189" t="s">
        <v>65</v>
      </c>
      <c r="E267" s="189" t="s">
        <v>272</v>
      </c>
      <c r="F267" s="188" t="s">
        <v>39</v>
      </c>
      <c r="G267" s="220">
        <f t="shared" si="65"/>
        <v>3781910</v>
      </c>
      <c r="H267" s="220">
        <f t="shared" si="65"/>
        <v>3781910</v>
      </c>
      <c r="I267" s="205">
        <f t="shared" si="48"/>
        <v>0</v>
      </c>
      <c r="J267" s="220">
        <f t="shared" si="65"/>
        <v>3781910</v>
      </c>
      <c r="K267" s="220">
        <f t="shared" si="65"/>
        <v>3781910</v>
      </c>
      <c r="L267" s="360">
        <f t="shared" si="50"/>
        <v>0</v>
      </c>
      <c r="M267" s="220">
        <f t="shared" si="65"/>
        <v>3781910</v>
      </c>
      <c r="N267" s="220">
        <f t="shared" si="65"/>
        <v>3781910</v>
      </c>
      <c r="O267" s="360">
        <f t="shared" si="51"/>
        <v>0</v>
      </c>
    </row>
    <row r="268" spans="1:15" ht="23.25" x14ac:dyDescent="0.25">
      <c r="A268" s="171" t="s">
        <v>93</v>
      </c>
      <c r="B268" s="13">
        <v>927</v>
      </c>
      <c r="C268" s="188" t="s">
        <v>43</v>
      </c>
      <c r="D268" s="189" t="s">
        <v>65</v>
      </c>
      <c r="E268" s="189" t="s">
        <v>272</v>
      </c>
      <c r="F268" s="188" t="s">
        <v>94</v>
      </c>
      <c r="G268" s="220">
        <v>3781910</v>
      </c>
      <c r="H268" s="220">
        <v>3781910</v>
      </c>
      <c r="I268" s="205">
        <f t="shared" si="48"/>
        <v>0</v>
      </c>
      <c r="J268" s="220">
        <v>3781910</v>
      </c>
      <c r="K268" s="220">
        <v>3781910</v>
      </c>
      <c r="L268" s="360">
        <f t="shared" si="50"/>
        <v>0</v>
      </c>
      <c r="M268" s="220">
        <v>3781910</v>
      </c>
      <c r="N268" s="220">
        <v>3781910</v>
      </c>
      <c r="O268" s="360">
        <f t="shared" si="51"/>
        <v>0</v>
      </c>
    </row>
    <row r="269" spans="1:15" x14ac:dyDescent="0.25">
      <c r="A269" s="319" t="s">
        <v>60</v>
      </c>
      <c r="B269" s="320">
        <v>927</v>
      </c>
      <c r="C269" s="315" t="s">
        <v>43</v>
      </c>
      <c r="D269" s="315" t="s">
        <v>30</v>
      </c>
      <c r="E269" s="317" t="s">
        <v>131</v>
      </c>
      <c r="F269" s="316" t="s">
        <v>8</v>
      </c>
      <c r="G269" s="255">
        <f>SUM(G270+G275)</f>
        <v>4327000</v>
      </c>
      <c r="H269" s="255">
        <f>SUM(H270+H275)</f>
        <v>11125517</v>
      </c>
      <c r="I269" s="205">
        <f t="shared" si="48"/>
        <v>6798517</v>
      </c>
      <c r="J269" s="255">
        <f>SUM(J270)</f>
        <v>2877000</v>
      </c>
      <c r="K269" s="255">
        <f>SUM(K270)</f>
        <v>2877000</v>
      </c>
      <c r="L269" s="360">
        <f t="shared" si="50"/>
        <v>0</v>
      </c>
      <c r="M269" s="255">
        <f>SUM(M270)</f>
        <v>3251000</v>
      </c>
      <c r="N269" s="255">
        <f>SUM(N270)</f>
        <v>3251000</v>
      </c>
      <c r="O269" s="360">
        <f t="shared" si="51"/>
        <v>0</v>
      </c>
    </row>
    <row r="270" spans="1:15" ht="204" customHeight="1" x14ac:dyDescent="0.25">
      <c r="A270" s="249" t="s">
        <v>273</v>
      </c>
      <c r="B270" s="325">
        <v>927</v>
      </c>
      <c r="C270" s="315" t="s">
        <v>43</v>
      </c>
      <c r="D270" s="317" t="s">
        <v>30</v>
      </c>
      <c r="E270" s="317" t="s">
        <v>312</v>
      </c>
      <c r="F270" s="315" t="s">
        <v>8</v>
      </c>
      <c r="G270" s="255">
        <f>SUM(G271+G273)</f>
        <v>4327000</v>
      </c>
      <c r="H270" s="255">
        <f>SUM(H271+H273)</f>
        <v>4516203</v>
      </c>
      <c r="I270" s="205">
        <f t="shared" si="48"/>
        <v>189203</v>
      </c>
      <c r="J270" s="255">
        <f t="shared" ref="J270:K270" si="66">SUM(J271+J273)</f>
        <v>2877000</v>
      </c>
      <c r="K270" s="255">
        <f t="shared" si="66"/>
        <v>2877000</v>
      </c>
      <c r="L270" s="366">
        <f t="shared" si="50"/>
        <v>0</v>
      </c>
      <c r="M270" s="255">
        <f t="shared" ref="M270:N270" si="67">SUM(M271+M273)</f>
        <v>3251000</v>
      </c>
      <c r="N270" s="255">
        <f t="shared" si="67"/>
        <v>3251000</v>
      </c>
      <c r="O270" s="360">
        <f t="shared" si="51"/>
        <v>0</v>
      </c>
    </row>
    <row r="271" spans="1:15" x14ac:dyDescent="0.25">
      <c r="A271" s="310" t="s">
        <v>12</v>
      </c>
      <c r="B271" s="13">
        <v>927</v>
      </c>
      <c r="C271" s="188" t="s">
        <v>43</v>
      </c>
      <c r="D271" s="189" t="s">
        <v>30</v>
      </c>
      <c r="E271" s="189" t="s">
        <v>312</v>
      </c>
      <c r="F271" s="188" t="s">
        <v>13</v>
      </c>
      <c r="G271" s="220"/>
      <c r="H271" s="220"/>
      <c r="I271" s="241">
        <f t="shared" si="48"/>
        <v>0</v>
      </c>
      <c r="J271" s="220">
        <f>SUM(J272)</f>
        <v>2877000</v>
      </c>
      <c r="K271" s="220">
        <f>SUM(K272)</f>
        <v>2877000</v>
      </c>
      <c r="L271" s="360">
        <f t="shared" si="50"/>
        <v>0</v>
      </c>
      <c r="M271" s="220">
        <f>SUM(M272)</f>
        <v>3251000</v>
      </c>
      <c r="N271" s="220">
        <f>SUM(N272)</f>
        <v>3251000</v>
      </c>
      <c r="O271" s="360">
        <f t="shared" si="51"/>
        <v>0</v>
      </c>
    </row>
    <row r="272" spans="1:15" ht="23.25" x14ac:dyDescent="0.25">
      <c r="A272" s="171" t="s">
        <v>181</v>
      </c>
      <c r="B272" s="13">
        <v>927</v>
      </c>
      <c r="C272" s="188" t="s">
        <v>43</v>
      </c>
      <c r="D272" s="189" t="s">
        <v>30</v>
      </c>
      <c r="E272" s="189" t="s">
        <v>312</v>
      </c>
      <c r="F272" s="188" t="s">
        <v>15</v>
      </c>
      <c r="G272" s="220"/>
      <c r="H272" s="220"/>
      <c r="I272" s="241">
        <f t="shared" si="48"/>
        <v>0</v>
      </c>
      <c r="J272" s="220">
        <v>2877000</v>
      </c>
      <c r="K272" s="220">
        <v>2877000</v>
      </c>
      <c r="L272" s="360">
        <f t="shared" si="50"/>
        <v>0</v>
      </c>
      <c r="M272" s="220">
        <v>3251000</v>
      </c>
      <c r="N272" s="220">
        <v>3251000</v>
      </c>
      <c r="O272" s="360">
        <f t="shared" si="51"/>
        <v>0</v>
      </c>
    </row>
    <row r="273" spans="1:15" x14ac:dyDescent="0.25">
      <c r="A273" s="171" t="s">
        <v>52</v>
      </c>
      <c r="B273" s="13">
        <v>927</v>
      </c>
      <c r="C273" s="188" t="s">
        <v>43</v>
      </c>
      <c r="D273" s="189" t="s">
        <v>30</v>
      </c>
      <c r="E273" s="189" t="s">
        <v>312</v>
      </c>
      <c r="F273" s="188" t="s">
        <v>53</v>
      </c>
      <c r="G273" s="220">
        <f>SUM(G274)</f>
        <v>4327000</v>
      </c>
      <c r="H273" s="220">
        <f>SUM(H274)</f>
        <v>4516203</v>
      </c>
      <c r="I273" s="241">
        <f t="shared" si="48"/>
        <v>189203</v>
      </c>
      <c r="J273" s="220">
        <f>SUM(J274)</f>
        <v>0</v>
      </c>
      <c r="K273" s="220">
        <f>SUM(K274)</f>
        <v>0</v>
      </c>
      <c r="L273" s="360">
        <f t="shared" si="50"/>
        <v>0</v>
      </c>
      <c r="M273" s="220">
        <f>SUM(M274)</f>
        <v>0</v>
      </c>
      <c r="N273" s="220">
        <f>SUM(N274)</f>
        <v>0</v>
      </c>
      <c r="O273" s="360">
        <f t="shared" si="51"/>
        <v>0</v>
      </c>
    </row>
    <row r="274" spans="1:15" x14ac:dyDescent="0.25">
      <c r="A274" s="171" t="s">
        <v>54</v>
      </c>
      <c r="B274" s="13">
        <v>927</v>
      </c>
      <c r="C274" s="188" t="s">
        <v>43</v>
      </c>
      <c r="D274" s="189" t="s">
        <v>30</v>
      </c>
      <c r="E274" s="189" t="s">
        <v>312</v>
      </c>
      <c r="F274" s="188" t="s">
        <v>55</v>
      </c>
      <c r="G274" s="220">
        <v>4327000</v>
      </c>
      <c r="H274" s="220">
        <v>4516203</v>
      </c>
      <c r="I274" s="241">
        <f t="shared" si="48"/>
        <v>189203</v>
      </c>
      <c r="J274" s="220">
        <v>0</v>
      </c>
      <c r="K274" s="220">
        <v>0</v>
      </c>
      <c r="L274" s="360">
        <f t="shared" si="50"/>
        <v>0</v>
      </c>
      <c r="M274" s="220">
        <v>0</v>
      </c>
      <c r="N274" s="220">
        <v>0</v>
      </c>
      <c r="O274" s="360">
        <f t="shared" si="51"/>
        <v>0</v>
      </c>
    </row>
    <row r="275" spans="1:15" ht="39" x14ac:dyDescent="0.25">
      <c r="A275" s="249" t="s">
        <v>398</v>
      </c>
      <c r="B275" s="320">
        <v>927</v>
      </c>
      <c r="C275" s="321" t="s">
        <v>43</v>
      </c>
      <c r="D275" s="322" t="s">
        <v>30</v>
      </c>
      <c r="E275" s="322" t="s">
        <v>399</v>
      </c>
      <c r="F275" s="321" t="s">
        <v>8</v>
      </c>
      <c r="G275" s="255">
        <f>SUM(G276)</f>
        <v>0</v>
      </c>
      <c r="H275" s="255">
        <f t="shared" ref="H275:I275" si="68">SUM(H276)</f>
        <v>6609314</v>
      </c>
      <c r="I275" s="255">
        <f t="shared" si="68"/>
        <v>6609314</v>
      </c>
      <c r="J275" s="220"/>
      <c r="K275" s="220"/>
      <c r="L275" s="360"/>
      <c r="M275" s="220"/>
      <c r="N275" s="220"/>
      <c r="O275" s="360"/>
    </row>
    <row r="276" spans="1:15" x14ac:dyDescent="0.25">
      <c r="A276" s="171" t="s">
        <v>52</v>
      </c>
      <c r="B276" s="13">
        <v>927</v>
      </c>
      <c r="C276" s="188" t="s">
        <v>43</v>
      </c>
      <c r="D276" s="189" t="s">
        <v>30</v>
      </c>
      <c r="E276" s="307" t="s">
        <v>399</v>
      </c>
      <c r="F276" s="188" t="s">
        <v>53</v>
      </c>
      <c r="G276" s="220">
        <f>SUM(G277)</f>
        <v>0</v>
      </c>
      <c r="H276" s="220">
        <f>SUM(H277)</f>
        <v>6609314</v>
      </c>
      <c r="I276" s="241">
        <f t="shared" ref="I276:I277" si="69">SUM(H276-G276)</f>
        <v>6609314</v>
      </c>
      <c r="J276" s="220"/>
      <c r="K276" s="220"/>
      <c r="L276" s="360"/>
      <c r="M276" s="220"/>
      <c r="N276" s="220"/>
      <c r="O276" s="360"/>
    </row>
    <row r="277" spans="1:15" x14ac:dyDescent="0.25">
      <c r="A277" s="171" t="s">
        <v>54</v>
      </c>
      <c r="B277" s="13">
        <v>927</v>
      </c>
      <c r="C277" s="188" t="s">
        <v>43</v>
      </c>
      <c r="D277" s="189" t="s">
        <v>30</v>
      </c>
      <c r="E277" s="307" t="s">
        <v>399</v>
      </c>
      <c r="F277" s="188" t="s">
        <v>55</v>
      </c>
      <c r="G277" s="220">
        <v>0</v>
      </c>
      <c r="H277" s="220">
        <v>6609314</v>
      </c>
      <c r="I277" s="241">
        <f t="shared" si="69"/>
        <v>6609314</v>
      </c>
      <c r="J277" s="220"/>
      <c r="K277" s="220"/>
      <c r="L277" s="360"/>
      <c r="M277" s="220"/>
      <c r="N277" s="220"/>
      <c r="O277" s="360"/>
    </row>
    <row r="278" spans="1:15" ht="26.25" x14ac:dyDescent="0.25">
      <c r="A278" s="319" t="s">
        <v>95</v>
      </c>
      <c r="B278" s="325">
        <v>927</v>
      </c>
      <c r="C278" s="315" t="s">
        <v>43</v>
      </c>
      <c r="D278" s="315" t="s">
        <v>96</v>
      </c>
      <c r="E278" s="317" t="s">
        <v>131</v>
      </c>
      <c r="F278" s="316" t="s">
        <v>8</v>
      </c>
      <c r="G278" s="255">
        <f>SUM(G279+G282+G287+G290)</f>
        <v>724092</v>
      </c>
      <c r="H278" s="255">
        <f>SUM(H279+H282+H287+H290)</f>
        <v>1149092</v>
      </c>
      <c r="I278" s="205">
        <f t="shared" si="48"/>
        <v>425000</v>
      </c>
      <c r="J278" s="255">
        <f t="shared" ref="J278:K278" si="70">SUM(J279+J282+J287)</f>
        <v>384544</v>
      </c>
      <c r="K278" s="255">
        <f t="shared" si="70"/>
        <v>384544</v>
      </c>
      <c r="L278" s="360">
        <f t="shared" si="50"/>
        <v>0</v>
      </c>
      <c r="M278" s="255">
        <f t="shared" ref="M278:N278" si="71">SUM(M279+M282+M287)</f>
        <v>334544</v>
      </c>
      <c r="N278" s="255">
        <f t="shared" si="71"/>
        <v>334544</v>
      </c>
      <c r="O278" s="360">
        <f t="shared" si="51"/>
        <v>0</v>
      </c>
    </row>
    <row r="279" spans="1:15" ht="26.25" x14ac:dyDescent="0.25">
      <c r="A279" s="249" t="s">
        <v>97</v>
      </c>
      <c r="B279" s="320">
        <v>927</v>
      </c>
      <c r="C279" s="321" t="s">
        <v>43</v>
      </c>
      <c r="D279" s="321" t="s">
        <v>96</v>
      </c>
      <c r="E279" s="322" t="s">
        <v>274</v>
      </c>
      <c r="F279" s="332" t="s">
        <v>8</v>
      </c>
      <c r="G279" s="255">
        <f t="shared" ref="G279:N280" si="72">SUM(G280)</f>
        <v>429548</v>
      </c>
      <c r="H279" s="255">
        <f t="shared" si="72"/>
        <v>429548</v>
      </c>
      <c r="I279" s="205">
        <f t="shared" si="48"/>
        <v>0</v>
      </c>
      <c r="J279" s="255">
        <f t="shared" si="72"/>
        <v>90000</v>
      </c>
      <c r="K279" s="255">
        <f t="shared" si="72"/>
        <v>90000</v>
      </c>
      <c r="L279" s="360">
        <f t="shared" si="50"/>
        <v>0</v>
      </c>
      <c r="M279" s="255">
        <f t="shared" si="72"/>
        <v>90000</v>
      </c>
      <c r="N279" s="255">
        <f t="shared" si="72"/>
        <v>90000</v>
      </c>
      <c r="O279" s="360">
        <f t="shared" si="51"/>
        <v>0</v>
      </c>
    </row>
    <row r="280" spans="1:15" x14ac:dyDescent="0.25">
      <c r="A280" s="310" t="s">
        <v>12</v>
      </c>
      <c r="B280" s="13">
        <v>927</v>
      </c>
      <c r="C280" s="188" t="s">
        <v>43</v>
      </c>
      <c r="D280" s="189">
        <v>12</v>
      </c>
      <c r="E280" s="189" t="s">
        <v>274</v>
      </c>
      <c r="F280" s="188" t="s">
        <v>13</v>
      </c>
      <c r="G280" s="220">
        <f t="shared" si="72"/>
        <v>429548</v>
      </c>
      <c r="H280" s="220">
        <f t="shared" si="72"/>
        <v>429548</v>
      </c>
      <c r="I280" s="205">
        <f t="shared" si="48"/>
        <v>0</v>
      </c>
      <c r="J280" s="220">
        <f t="shared" si="72"/>
        <v>90000</v>
      </c>
      <c r="K280" s="220">
        <f t="shared" si="72"/>
        <v>90000</v>
      </c>
      <c r="L280" s="360">
        <f t="shared" si="50"/>
        <v>0</v>
      </c>
      <c r="M280" s="220">
        <f t="shared" si="72"/>
        <v>90000</v>
      </c>
      <c r="N280" s="220">
        <f t="shared" si="72"/>
        <v>90000</v>
      </c>
      <c r="O280" s="360">
        <f t="shared" si="51"/>
        <v>0</v>
      </c>
    </row>
    <row r="281" spans="1:15" ht="23.25" x14ac:dyDescent="0.25">
      <c r="A281" s="171" t="s">
        <v>181</v>
      </c>
      <c r="B281" s="13">
        <v>927</v>
      </c>
      <c r="C281" s="188" t="s">
        <v>43</v>
      </c>
      <c r="D281" s="188" t="s">
        <v>96</v>
      </c>
      <c r="E281" s="189" t="s">
        <v>274</v>
      </c>
      <c r="F281" s="188" t="s">
        <v>15</v>
      </c>
      <c r="G281" s="220">
        <v>429548</v>
      </c>
      <c r="H281" s="220">
        <v>429548</v>
      </c>
      <c r="I281" s="205">
        <f t="shared" si="48"/>
        <v>0</v>
      </c>
      <c r="J281" s="220">
        <v>90000</v>
      </c>
      <c r="K281" s="220">
        <v>90000</v>
      </c>
      <c r="L281" s="360">
        <f t="shared" si="50"/>
        <v>0</v>
      </c>
      <c r="M281" s="220">
        <v>90000</v>
      </c>
      <c r="N281" s="220">
        <v>90000</v>
      </c>
      <c r="O281" s="360">
        <f t="shared" si="51"/>
        <v>0</v>
      </c>
    </row>
    <row r="282" spans="1:15" ht="64.5" x14ac:dyDescent="0.25">
      <c r="A282" s="249" t="s">
        <v>98</v>
      </c>
      <c r="B282" s="320">
        <v>927</v>
      </c>
      <c r="C282" s="321" t="s">
        <v>43</v>
      </c>
      <c r="D282" s="321" t="s">
        <v>96</v>
      </c>
      <c r="E282" s="322" t="s">
        <v>140</v>
      </c>
      <c r="F282" s="321" t="s">
        <v>8</v>
      </c>
      <c r="G282" s="255">
        <f>SUM(G283+G285)</f>
        <v>244544</v>
      </c>
      <c r="H282" s="255">
        <f>SUM(H283+H285)</f>
        <v>244544</v>
      </c>
      <c r="I282" s="205">
        <f t="shared" si="48"/>
        <v>0</v>
      </c>
      <c r="J282" s="255">
        <f>SUM(J283+J285)</f>
        <v>244544</v>
      </c>
      <c r="K282" s="255">
        <f>SUM(K283+K285)</f>
        <v>244544</v>
      </c>
      <c r="L282" s="360">
        <f t="shared" si="50"/>
        <v>0</v>
      </c>
      <c r="M282" s="255">
        <f>SUM(M283+M285)</f>
        <v>244544</v>
      </c>
      <c r="N282" s="255">
        <f>SUM(N283+N285)</f>
        <v>244544</v>
      </c>
      <c r="O282" s="360">
        <f t="shared" si="51"/>
        <v>0</v>
      </c>
    </row>
    <row r="283" spans="1:15" ht="43.5" x14ac:dyDescent="0.25">
      <c r="A283" s="310" t="s">
        <v>32</v>
      </c>
      <c r="B283" s="13">
        <v>927</v>
      </c>
      <c r="C283" s="188" t="s">
        <v>43</v>
      </c>
      <c r="D283" s="188" t="s">
        <v>96</v>
      </c>
      <c r="E283" s="189" t="s">
        <v>140</v>
      </c>
      <c r="F283" s="188" t="s">
        <v>33</v>
      </c>
      <c r="G283" s="220">
        <f t="shared" ref="G283:H283" si="73">SUM(G284)</f>
        <v>181382</v>
      </c>
      <c r="H283" s="220">
        <f t="shared" si="73"/>
        <v>181382</v>
      </c>
      <c r="I283" s="205">
        <f t="shared" si="48"/>
        <v>0</v>
      </c>
      <c r="J283" s="220">
        <f t="shared" ref="J283:K283" si="74">SUM(J284)</f>
        <v>181382</v>
      </c>
      <c r="K283" s="220">
        <f t="shared" si="74"/>
        <v>181382</v>
      </c>
      <c r="L283" s="360">
        <f t="shared" si="50"/>
        <v>0</v>
      </c>
      <c r="M283" s="220">
        <f>SUM(M284)</f>
        <v>181382</v>
      </c>
      <c r="N283" s="220">
        <f>SUM(N284)</f>
        <v>181382</v>
      </c>
      <c r="O283" s="360">
        <f t="shared" si="51"/>
        <v>0</v>
      </c>
    </row>
    <row r="284" spans="1:15" x14ac:dyDescent="0.25">
      <c r="A284" s="171" t="s">
        <v>34</v>
      </c>
      <c r="B284" s="13">
        <v>927</v>
      </c>
      <c r="C284" s="188" t="s">
        <v>43</v>
      </c>
      <c r="D284" s="188" t="s">
        <v>96</v>
      </c>
      <c r="E284" s="189" t="s">
        <v>140</v>
      </c>
      <c r="F284" s="188" t="s">
        <v>35</v>
      </c>
      <c r="G284" s="220">
        <v>181382</v>
      </c>
      <c r="H284" s="220">
        <v>181382</v>
      </c>
      <c r="I284" s="205">
        <f t="shared" si="48"/>
        <v>0</v>
      </c>
      <c r="J284" s="220">
        <v>181382</v>
      </c>
      <c r="K284" s="220">
        <v>181382</v>
      </c>
      <c r="L284" s="360">
        <f t="shared" si="50"/>
        <v>0</v>
      </c>
      <c r="M284" s="220">
        <v>181382</v>
      </c>
      <c r="N284" s="220">
        <v>181382</v>
      </c>
      <c r="O284" s="360">
        <f t="shared" si="51"/>
        <v>0</v>
      </c>
    </row>
    <row r="285" spans="1:15" x14ac:dyDescent="0.25">
      <c r="A285" s="310" t="s">
        <v>12</v>
      </c>
      <c r="B285" s="13">
        <v>927</v>
      </c>
      <c r="C285" s="188" t="s">
        <v>43</v>
      </c>
      <c r="D285" s="188" t="s">
        <v>96</v>
      </c>
      <c r="E285" s="189" t="s">
        <v>140</v>
      </c>
      <c r="F285" s="188" t="s">
        <v>13</v>
      </c>
      <c r="G285" s="220">
        <f>SUM(G286)</f>
        <v>63162</v>
      </c>
      <c r="H285" s="220">
        <f>SUM(H286)</f>
        <v>63162</v>
      </c>
      <c r="I285" s="205">
        <f t="shared" si="48"/>
        <v>0</v>
      </c>
      <c r="J285" s="220">
        <f>SUM(J286)</f>
        <v>63162</v>
      </c>
      <c r="K285" s="220">
        <f>SUM(K286)</f>
        <v>63162</v>
      </c>
      <c r="L285" s="360">
        <f t="shared" si="50"/>
        <v>0</v>
      </c>
      <c r="M285" s="220">
        <f>SUM(M286)</f>
        <v>63162</v>
      </c>
      <c r="N285" s="220">
        <f>SUM(N286)</f>
        <v>63162</v>
      </c>
      <c r="O285" s="360">
        <f t="shared" si="51"/>
        <v>0</v>
      </c>
    </row>
    <row r="286" spans="1:15" ht="23.25" x14ac:dyDescent="0.25">
      <c r="A286" s="171" t="s">
        <v>181</v>
      </c>
      <c r="B286" s="13">
        <v>927</v>
      </c>
      <c r="C286" s="188" t="s">
        <v>43</v>
      </c>
      <c r="D286" s="188" t="s">
        <v>96</v>
      </c>
      <c r="E286" s="189" t="s">
        <v>140</v>
      </c>
      <c r="F286" s="188" t="s">
        <v>15</v>
      </c>
      <c r="G286" s="220">
        <v>63162</v>
      </c>
      <c r="H286" s="220">
        <v>63162</v>
      </c>
      <c r="I286" s="205">
        <f t="shared" si="48"/>
        <v>0</v>
      </c>
      <c r="J286" s="220">
        <v>63162</v>
      </c>
      <c r="K286" s="220">
        <v>63162</v>
      </c>
      <c r="L286" s="360">
        <f t="shared" si="50"/>
        <v>0</v>
      </c>
      <c r="M286" s="220">
        <v>63162</v>
      </c>
      <c r="N286" s="220">
        <v>63162</v>
      </c>
      <c r="O286" s="360">
        <f t="shared" si="51"/>
        <v>0</v>
      </c>
    </row>
    <row r="287" spans="1:15" x14ac:dyDescent="0.25">
      <c r="A287" s="249" t="s">
        <v>276</v>
      </c>
      <c r="B287" s="320">
        <v>927</v>
      </c>
      <c r="C287" s="321" t="s">
        <v>43</v>
      </c>
      <c r="D287" s="321" t="s">
        <v>96</v>
      </c>
      <c r="E287" s="322" t="s">
        <v>275</v>
      </c>
      <c r="F287" s="332" t="s">
        <v>8</v>
      </c>
      <c r="G287" s="255">
        <f t="shared" ref="G287:N288" si="75">SUM(G288)</f>
        <v>50000</v>
      </c>
      <c r="H287" s="255">
        <f t="shared" si="75"/>
        <v>50000</v>
      </c>
      <c r="I287" s="205">
        <f t="shared" si="48"/>
        <v>0</v>
      </c>
      <c r="J287" s="255">
        <f t="shared" si="75"/>
        <v>50000</v>
      </c>
      <c r="K287" s="255">
        <f t="shared" si="75"/>
        <v>50000</v>
      </c>
      <c r="L287" s="360">
        <f t="shared" si="50"/>
        <v>0</v>
      </c>
      <c r="M287" s="255">
        <f t="shared" si="75"/>
        <v>0</v>
      </c>
      <c r="N287" s="255">
        <f t="shared" si="75"/>
        <v>0</v>
      </c>
      <c r="O287" s="360">
        <f t="shared" si="51"/>
        <v>0</v>
      </c>
    </row>
    <row r="288" spans="1:15" x14ac:dyDescent="0.25">
      <c r="A288" s="310" t="s">
        <v>12</v>
      </c>
      <c r="B288" s="13">
        <v>927</v>
      </c>
      <c r="C288" s="188" t="s">
        <v>43</v>
      </c>
      <c r="D288" s="188" t="s">
        <v>96</v>
      </c>
      <c r="E288" s="307" t="s">
        <v>275</v>
      </c>
      <c r="F288" s="188" t="s">
        <v>13</v>
      </c>
      <c r="G288" s="220">
        <f t="shared" si="75"/>
        <v>50000</v>
      </c>
      <c r="H288" s="220">
        <f t="shared" si="75"/>
        <v>50000</v>
      </c>
      <c r="I288" s="205">
        <f t="shared" si="48"/>
        <v>0</v>
      </c>
      <c r="J288" s="220">
        <f t="shared" si="75"/>
        <v>50000</v>
      </c>
      <c r="K288" s="220">
        <f t="shared" si="75"/>
        <v>50000</v>
      </c>
      <c r="L288" s="360">
        <f t="shared" si="50"/>
        <v>0</v>
      </c>
      <c r="M288" s="220">
        <f t="shared" si="75"/>
        <v>0</v>
      </c>
      <c r="N288" s="220">
        <f t="shared" si="75"/>
        <v>0</v>
      </c>
      <c r="O288" s="360">
        <f t="shared" si="51"/>
        <v>0</v>
      </c>
    </row>
    <row r="289" spans="1:15" ht="23.25" x14ac:dyDescent="0.25">
      <c r="A289" s="171" t="s">
        <v>181</v>
      </c>
      <c r="B289" s="13">
        <v>927</v>
      </c>
      <c r="C289" s="188" t="s">
        <v>43</v>
      </c>
      <c r="D289" s="188" t="s">
        <v>96</v>
      </c>
      <c r="E289" s="307" t="s">
        <v>275</v>
      </c>
      <c r="F289" s="188" t="s">
        <v>15</v>
      </c>
      <c r="G289" s="220">
        <v>50000</v>
      </c>
      <c r="H289" s="220">
        <v>50000</v>
      </c>
      <c r="I289" s="205">
        <f t="shared" si="48"/>
        <v>0</v>
      </c>
      <c r="J289" s="220">
        <v>50000</v>
      </c>
      <c r="K289" s="220">
        <v>50000</v>
      </c>
      <c r="L289" s="360">
        <f t="shared" si="50"/>
        <v>0</v>
      </c>
      <c r="M289" s="220">
        <v>0</v>
      </c>
      <c r="N289" s="220">
        <v>0</v>
      </c>
      <c r="O289" s="360">
        <f t="shared" si="51"/>
        <v>0</v>
      </c>
    </row>
    <row r="290" spans="1:15" ht="26.25" x14ac:dyDescent="0.25">
      <c r="A290" s="249" t="s">
        <v>391</v>
      </c>
      <c r="B290" s="74">
        <v>927</v>
      </c>
      <c r="C290" s="164" t="s">
        <v>43</v>
      </c>
      <c r="D290" s="159" t="s">
        <v>96</v>
      </c>
      <c r="E290" s="162" t="s">
        <v>392</v>
      </c>
      <c r="F290" s="163" t="s">
        <v>8</v>
      </c>
      <c r="G290" s="255">
        <f t="shared" ref="G290:H291" si="76">SUM(G291)</f>
        <v>0</v>
      </c>
      <c r="H290" s="255">
        <f t="shared" si="76"/>
        <v>425000</v>
      </c>
      <c r="I290" s="205">
        <f t="shared" si="48"/>
        <v>425000</v>
      </c>
      <c r="J290" s="220"/>
      <c r="K290" s="220"/>
      <c r="L290" s="360"/>
      <c r="M290" s="220"/>
      <c r="N290" s="220"/>
      <c r="O290" s="360"/>
    </row>
    <row r="291" spans="1:15" x14ac:dyDescent="0.25">
      <c r="A291" s="144" t="s">
        <v>12</v>
      </c>
      <c r="B291" s="48">
        <v>927</v>
      </c>
      <c r="C291" s="138" t="s">
        <v>43</v>
      </c>
      <c r="D291" s="131" t="s">
        <v>96</v>
      </c>
      <c r="E291" s="173" t="s">
        <v>392</v>
      </c>
      <c r="F291" s="131" t="s">
        <v>13</v>
      </c>
      <c r="G291" s="220">
        <f t="shared" si="76"/>
        <v>0</v>
      </c>
      <c r="H291" s="220">
        <f t="shared" si="76"/>
        <v>425000</v>
      </c>
      <c r="I291" s="241">
        <f t="shared" si="48"/>
        <v>425000</v>
      </c>
      <c r="J291" s="220"/>
      <c r="K291" s="220"/>
      <c r="L291" s="360"/>
      <c r="M291" s="220"/>
      <c r="N291" s="220"/>
      <c r="O291" s="360"/>
    </row>
    <row r="292" spans="1:15" ht="23.25" x14ac:dyDescent="0.25">
      <c r="A292" s="135" t="s">
        <v>181</v>
      </c>
      <c r="B292" s="48">
        <v>927</v>
      </c>
      <c r="C292" s="138" t="s">
        <v>43</v>
      </c>
      <c r="D292" s="131" t="s">
        <v>96</v>
      </c>
      <c r="E292" s="173" t="s">
        <v>392</v>
      </c>
      <c r="F292" s="131" t="s">
        <v>15</v>
      </c>
      <c r="G292" s="220">
        <v>0</v>
      </c>
      <c r="H292" s="220">
        <v>425000</v>
      </c>
      <c r="I292" s="241">
        <f t="shared" si="48"/>
        <v>425000</v>
      </c>
      <c r="J292" s="220"/>
      <c r="K292" s="220"/>
      <c r="L292" s="360"/>
      <c r="M292" s="220"/>
      <c r="N292" s="220"/>
      <c r="O292" s="360"/>
    </row>
    <row r="293" spans="1:15" ht="18.75" x14ac:dyDescent="0.3">
      <c r="A293" s="357" t="s">
        <v>61</v>
      </c>
      <c r="B293" s="320">
        <v>927</v>
      </c>
      <c r="C293" s="321" t="s">
        <v>62</v>
      </c>
      <c r="D293" s="321" t="s">
        <v>7</v>
      </c>
      <c r="E293" s="321" t="s">
        <v>131</v>
      </c>
      <c r="F293" s="321" t="s">
        <v>8</v>
      </c>
      <c r="G293" s="255">
        <f>SUM(G294+G301)</f>
        <v>2273630.94</v>
      </c>
      <c r="H293" s="255">
        <f>SUM(H294+H301)</f>
        <v>4749427.9400000004</v>
      </c>
      <c r="I293" s="205">
        <f t="shared" si="48"/>
        <v>2475797.0000000005</v>
      </c>
      <c r="J293" s="255">
        <f>SUM(J294+J301)</f>
        <v>164389</v>
      </c>
      <c r="K293" s="255">
        <f>SUM(K294+K301)</f>
        <v>1721486.5</v>
      </c>
      <c r="L293" s="360">
        <f t="shared" si="50"/>
        <v>1557097.5</v>
      </c>
      <c r="M293" s="255">
        <f>SUM(M294+M301)</f>
        <v>259194</v>
      </c>
      <c r="N293" s="255">
        <f>SUM(N294+N301)</f>
        <v>1306569</v>
      </c>
      <c r="O293" s="360">
        <f t="shared" si="51"/>
        <v>1047375</v>
      </c>
    </row>
    <row r="294" spans="1:15" ht="18.75" x14ac:dyDescent="0.3">
      <c r="A294" s="358" t="s">
        <v>99</v>
      </c>
      <c r="B294" s="325">
        <v>927</v>
      </c>
      <c r="C294" s="315" t="s">
        <v>62</v>
      </c>
      <c r="D294" s="315" t="s">
        <v>22</v>
      </c>
      <c r="E294" s="315" t="s">
        <v>131</v>
      </c>
      <c r="F294" s="315" t="s">
        <v>8</v>
      </c>
      <c r="G294" s="255">
        <f>SUM(G295+G298)</f>
        <v>239516</v>
      </c>
      <c r="H294" s="255">
        <f>SUM(H295+H298)</f>
        <v>239516</v>
      </c>
      <c r="I294" s="205">
        <f t="shared" si="48"/>
        <v>0</v>
      </c>
      <c r="J294" s="255">
        <f>SUM(J295+J298)</f>
        <v>65000</v>
      </c>
      <c r="K294" s="255">
        <f>SUM(K295+K298)</f>
        <v>65000</v>
      </c>
      <c r="L294" s="360">
        <f t="shared" si="50"/>
        <v>0</v>
      </c>
      <c r="M294" s="255">
        <f>SUM(M295+M298)</f>
        <v>65000</v>
      </c>
      <c r="N294" s="255">
        <f>SUM(N295+N298)</f>
        <v>65000</v>
      </c>
      <c r="O294" s="360">
        <f t="shared" si="51"/>
        <v>0</v>
      </c>
    </row>
    <row r="295" spans="1:15" ht="51.75" x14ac:dyDescent="0.25">
      <c r="A295" s="284" t="s">
        <v>279</v>
      </c>
      <c r="B295" s="325">
        <v>927</v>
      </c>
      <c r="C295" s="315" t="s">
        <v>62</v>
      </c>
      <c r="D295" s="315" t="s">
        <v>22</v>
      </c>
      <c r="E295" s="317" t="s">
        <v>278</v>
      </c>
      <c r="F295" s="316" t="s">
        <v>8</v>
      </c>
      <c r="G295" s="255">
        <f>SUM(G296)</f>
        <v>62000</v>
      </c>
      <c r="H295" s="255">
        <f>SUM(H296)</f>
        <v>62000</v>
      </c>
      <c r="I295" s="205">
        <f t="shared" si="48"/>
        <v>0</v>
      </c>
      <c r="J295" s="255">
        <f>SUM(J296)</f>
        <v>65000</v>
      </c>
      <c r="K295" s="255">
        <f>SUM(K296)</f>
        <v>65000</v>
      </c>
      <c r="L295" s="360">
        <f t="shared" si="50"/>
        <v>0</v>
      </c>
      <c r="M295" s="255">
        <f>SUM(M296)</f>
        <v>65000</v>
      </c>
      <c r="N295" s="255">
        <f>SUM(N296)</f>
        <v>65000</v>
      </c>
      <c r="O295" s="360">
        <f t="shared" si="51"/>
        <v>0</v>
      </c>
    </row>
    <row r="296" spans="1:15" x14ac:dyDescent="0.25">
      <c r="A296" s="310" t="s">
        <v>12</v>
      </c>
      <c r="B296" s="13">
        <v>927</v>
      </c>
      <c r="C296" s="188" t="s">
        <v>62</v>
      </c>
      <c r="D296" s="188" t="s">
        <v>22</v>
      </c>
      <c r="E296" s="307" t="s">
        <v>278</v>
      </c>
      <c r="F296" s="188" t="s">
        <v>13</v>
      </c>
      <c r="G296" s="220">
        <f t="shared" ref="G296:N299" si="77">SUM(G297)</f>
        <v>62000</v>
      </c>
      <c r="H296" s="220">
        <f t="shared" si="77"/>
        <v>62000</v>
      </c>
      <c r="I296" s="205">
        <f t="shared" si="48"/>
        <v>0</v>
      </c>
      <c r="J296" s="220">
        <f t="shared" si="77"/>
        <v>65000</v>
      </c>
      <c r="K296" s="220">
        <f t="shared" si="77"/>
        <v>65000</v>
      </c>
      <c r="L296" s="360">
        <f t="shared" si="50"/>
        <v>0</v>
      </c>
      <c r="M296" s="220">
        <f t="shared" si="77"/>
        <v>65000</v>
      </c>
      <c r="N296" s="220">
        <f t="shared" si="77"/>
        <v>65000</v>
      </c>
      <c r="O296" s="360">
        <f t="shared" si="51"/>
        <v>0</v>
      </c>
    </row>
    <row r="297" spans="1:15" ht="23.25" x14ac:dyDescent="0.25">
      <c r="A297" s="171" t="s">
        <v>181</v>
      </c>
      <c r="B297" s="13">
        <v>927</v>
      </c>
      <c r="C297" s="188" t="s">
        <v>62</v>
      </c>
      <c r="D297" s="188" t="s">
        <v>22</v>
      </c>
      <c r="E297" s="307" t="s">
        <v>278</v>
      </c>
      <c r="F297" s="188" t="s">
        <v>15</v>
      </c>
      <c r="G297" s="220">
        <v>62000</v>
      </c>
      <c r="H297" s="220">
        <v>62000</v>
      </c>
      <c r="I297" s="205">
        <f t="shared" si="48"/>
        <v>0</v>
      </c>
      <c r="J297" s="220">
        <v>65000</v>
      </c>
      <c r="K297" s="220">
        <v>65000</v>
      </c>
      <c r="L297" s="360">
        <f t="shared" si="50"/>
        <v>0</v>
      </c>
      <c r="M297" s="220">
        <v>65000</v>
      </c>
      <c r="N297" s="220">
        <v>65000</v>
      </c>
      <c r="O297" s="360">
        <f t="shared" si="51"/>
        <v>0</v>
      </c>
    </row>
    <row r="298" spans="1:15" ht="102.75" x14ac:dyDescent="0.25">
      <c r="A298" s="284" t="s">
        <v>311</v>
      </c>
      <c r="B298" s="325">
        <v>927</v>
      </c>
      <c r="C298" s="315" t="s">
        <v>62</v>
      </c>
      <c r="D298" s="315" t="s">
        <v>22</v>
      </c>
      <c r="E298" s="317" t="s">
        <v>310</v>
      </c>
      <c r="F298" s="316" t="s">
        <v>8</v>
      </c>
      <c r="G298" s="255">
        <f>SUM(G299)</f>
        <v>177516</v>
      </c>
      <c r="H298" s="255">
        <f>SUM(H299)</f>
        <v>177516</v>
      </c>
      <c r="I298" s="205">
        <f t="shared" ref="I298:I376" si="78">SUM(H298-G298)</f>
        <v>0</v>
      </c>
      <c r="J298" s="255">
        <f>SUM(J299)</f>
        <v>0</v>
      </c>
      <c r="K298" s="255">
        <f>SUM(K299)</f>
        <v>0</v>
      </c>
      <c r="L298" s="360">
        <f t="shared" ref="L298:L376" si="79">SUM(K298-J298)</f>
        <v>0</v>
      </c>
      <c r="M298" s="255">
        <f>SUM(M299)</f>
        <v>0</v>
      </c>
      <c r="N298" s="255">
        <f>SUM(N299)</f>
        <v>0</v>
      </c>
      <c r="O298" s="360">
        <f t="shared" ref="O298:O376" si="80">SUM(N298-M298)</f>
        <v>0</v>
      </c>
    </row>
    <row r="299" spans="1:15" x14ac:dyDescent="0.25">
      <c r="A299" s="171" t="s">
        <v>52</v>
      </c>
      <c r="B299" s="13">
        <v>927</v>
      </c>
      <c r="C299" s="188" t="s">
        <v>62</v>
      </c>
      <c r="D299" s="188" t="s">
        <v>22</v>
      </c>
      <c r="E299" s="307" t="s">
        <v>310</v>
      </c>
      <c r="F299" s="188" t="s">
        <v>53</v>
      </c>
      <c r="G299" s="220">
        <f t="shared" si="77"/>
        <v>177516</v>
      </c>
      <c r="H299" s="220">
        <f t="shared" si="77"/>
        <v>177516</v>
      </c>
      <c r="I299" s="205">
        <f t="shared" si="78"/>
        <v>0</v>
      </c>
      <c r="J299" s="220">
        <f t="shared" si="77"/>
        <v>0</v>
      </c>
      <c r="K299" s="220">
        <f t="shared" si="77"/>
        <v>0</v>
      </c>
      <c r="L299" s="360">
        <f t="shared" si="79"/>
        <v>0</v>
      </c>
      <c r="M299" s="220">
        <f t="shared" si="77"/>
        <v>0</v>
      </c>
      <c r="N299" s="220">
        <f t="shared" si="77"/>
        <v>0</v>
      </c>
      <c r="O299" s="360">
        <f t="shared" si="80"/>
        <v>0</v>
      </c>
    </row>
    <row r="300" spans="1:15" x14ac:dyDescent="0.25">
      <c r="A300" s="171" t="s">
        <v>54</v>
      </c>
      <c r="B300" s="13">
        <v>927</v>
      </c>
      <c r="C300" s="188" t="s">
        <v>62</v>
      </c>
      <c r="D300" s="188" t="s">
        <v>22</v>
      </c>
      <c r="E300" s="307" t="s">
        <v>310</v>
      </c>
      <c r="F300" s="188" t="s">
        <v>55</v>
      </c>
      <c r="G300" s="220">
        <v>177516</v>
      </c>
      <c r="H300" s="220">
        <v>177516</v>
      </c>
      <c r="I300" s="205">
        <f t="shared" si="78"/>
        <v>0</v>
      </c>
      <c r="J300" s="220">
        <v>0</v>
      </c>
      <c r="K300" s="220">
        <v>0</v>
      </c>
      <c r="L300" s="360">
        <f t="shared" si="79"/>
        <v>0</v>
      </c>
      <c r="M300" s="220">
        <v>0</v>
      </c>
      <c r="N300" s="220">
        <v>0</v>
      </c>
      <c r="O300" s="360">
        <f t="shared" si="80"/>
        <v>0</v>
      </c>
    </row>
    <row r="301" spans="1:15" ht="15.75" x14ac:dyDescent="0.25">
      <c r="A301" s="359" t="s">
        <v>64</v>
      </c>
      <c r="B301" s="325">
        <v>927</v>
      </c>
      <c r="C301" s="315" t="s">
        <v>62</v>
      </c>
      <c r="D301" s="315" t="s">
        <v>26</v>
      </c>
      <c r="E301" s="315" t="s">
        <v>131</v>
      </c>
      <c r="F301" s="315" t="s">
        <v>8</v>
      </c>
      <c r="G301" s="255">
        <f>SUM(G311+G308+G302+G322)</f>
        <v>2034114.94</v>
      </c>
      <c r="H301" s="255">
        <f>SUM(H311+H308+H302+H322)</f>
        <v>4509911.9400000004</v>
      </c>
      <c r="I301" s="205">
        <f t="shared" si="78"/>
        <v>2475797.0000000005</v>
      </c>
      <c r="J301" s="255">
        <f t="shared" ref="J301:K301" si="81">SUM(J311+J308)</f>
        <v>99389</v>
      </c>
      <c r="K301" s="255">
        <f t="shared" si="81"/>
        <v>1656486.5</v>
      </c>
      <c r="L301" s="360">
        <f t="shared" si="79"/>
        <v>1557097.5</v>
      </c>
      <c r="M301" s="255">
        <f t="shared" ref="M301:N301" si="82">SUM(M311+M308)</f>
        <v>194194</v>
      </c>
      <c r="N301" s="255">
        <f t="shared" si="82"/>
        <v>1241569</v>
      </c>
      <c r="O301" s="360">
        <f t="shared" si="80"/>
        <v>1047375</v>
      </c>
    </row>
    <row r="302" spans="1:15" ht="26.25" x14ac:dyDescent="0.25">
      <c r="A302" s="284" t="s">
        <v>360</v>
      </c>
      <c r="B302" s="325">
        <v>927</v>
      </c>
      <c r="C302" s="315" t="s">
        <v>62</v>
      </c>
      <c r="D302" s="321" t="s">
        <v>26</v>
      </c>
      <c r="E302" s="317" t="s">
        <v>361</v>
      </c>
      <c r="F302" s="316" t="s">
        <v>8</v>
      </c>
      <c r="G302" s="255">
        <f>SUM(G303)</f>
        <v>1311000</v>
      </c>
      <c r="H302" s="255">
        <f>SUM(H303)</f>
        <v>1311000</v>
      </c>
      <c r="I302" s="205">
        <f t="shared" si="78"/>
        <v>0</v>
      </c>
      <c r="J302" s="255"/>
      <c r="K302" s="255"/>
      <c r="L302" s="360">
        <f t="shared" si="79"/>
        <v>0</v>
      </c>
      <c r="M302" s="255"/>
      <c r="N302" s="255"/>
      <c r="O302" s="360">
        <f t="shared" si="80"/>
        <v>0</v>
      </c>
    </row>
    <row r="303" spans="1:15" ht="29.45" customHeight="1" x14ac:dyDescent="0.25">
      <c r="A303" s="310" t="s">
        <v>83</v>
      </c>
      <c r="B303" s="13">
        <v>927</v>
      </c>
      <c r="C303" s="188" t="s">
        <v>62</v>
      </c>
      <c r="D303" s="188" t="s">
        <v>26</v>
      </c>
      <c r="E303" s="307" t="s">
        <v>361</v>
      </c>
      <c r="F303" s="307">
        <v>400</v>
      </c>
      <c r="G303" s="220">
        <f>SUM(G304)</f>
        <v>1311000</v>
      </c>
      <c r="H303" s="220">
        <f>SUM(H304)</f>
        <v>1311000</v>
      </c>
      <c r="I303" s="205">
        <f t="shared" si="78"/>
        <v>0</v>
      </c>
      <c r="J303" s="255"/>
      <c r="K303" s="255"/>
      <c r="L303" s="360">
        <f t="shared" si="79"/>
        <v>0</v>
      </c>
      <c r="M303" s="255"/>
      <c r="N303" s="255"/>
      <c r="O303" s="360">
        <f t="shared" si="80"/>
        <v>0</v>
      </c>
    </row>
    <row r="304" spans="1:15" x14ac:dyDescent="0.25">
      <c r="A304" s="171" t="s">
        <v>85</v>
      </c>
      <c r="B304" s="13">
        <v>927</v>
      </c>
      <c r="C304" s="188" t="s">
        <v>62</v>
      </c>
      <c r="D304" s="188" t="s">
        <v>26</v>
      </c>
      <c r="E304" s="307" t="s">
        <v>361</v>
      </c>
      <c r="F304" s="307">
        <v>410</v>
      </c>
      <c r="G304" s="220">
        <f>SUM(G306:G307)</f>
        <v>1311000</v>
      </c>
      <c r="H304" s="220">
        <f>SUM(H306:H307)</f>
        <v>1311000</v>
      </c>
      <c r="I304" s="205">
        <f t="shared" si="78"/>
        <v>0</v>
      </c>
      <c r="J304" s="255"/>
      <c r="K304" s="255"/>
      <c r="L304" s="360">
        <f t="shared" si="79"/>
        <v>0</v>
      </c>
      <c r="M304" s="255"/>
      <c r="N304" s="255"/>
      <c r="O304" s="360">
        <f t="shared" si="80"/>
        <v>0</v>
      </c>
    </row>
    <row r="305" spans="1:15" x14ac:dyDescent="0.25">
      <c r="A305" s="171" t="s">
        <v>296</v>
      </c>
      <c r="B305" s="13"/>
      <c r="C305" s="188"/>
      <c r="D305" s="188"/>
      <c r="E305" s="307"/>
      <c r="F305" s="307"/>
      <c r="G305" s="220"/>
      <c r="H305" s="220"/>
      <c r="I305" s="205">
        <f t="shared" si="78"/>
        <v>0</v>
      </c>
      <c r="J305" s="255"/>
      <c r="K305" s="255"/>
      <c r="L305" s="360">
        <f t="shared" si="79"/>
        <v>0</v>
      </c>
      <c r="M305" s="255"/>
      <c r="N305" s="255"/>
      <c r="O305" s="360">
        <f t="shared" si="80"/>
        <v>0</v>
      </c>
    </row>
    <row r="306" spans="1:15" ht="26.45" customHeight="1" x14ac:dyDescent="0.25">
      <c r="A306" s="171" t="s">
        <v>366</v>
      </c>
      <c r="B306" s="13">
        <v>927</v>
      </c>
      <c r="C306" s="188" t="s">
        <v>62</v>
      </c>
      <c r="D306" s="188" t="s">
        <v>26</v>
      </c>
      <c r="E306" s="307" t="s">
        <v>361</v>
      </c>
      <c r="F306" s="307">
        <v>410</v>
      </c>
      <c r="G306" s="220">
        <v>486000</v>
      </c>
      <c r="H306" s="220">
        <v>486000</v>
      </c>
      <c r="I306" s="205">
        <f t="shared" si="78"/>
        <v>0</v>
      </c>
      <c r="J306" s="255"/>
      <c r="K306" s="255"/>
      <c r="L306" s="360">
        <f t="shared" si="79"/>
        <v>0</v>
      </c>
      <c r="M306" s="255"/>
      <c r="N306" s="255"/>
      <c r="O306" s="360">
        <f t="shared" si="80"/>
        <v>0</v>
      </c>
    </row>
    <row r="307" spans="1:15" ht="27" customHeight="1" x14ac:dyDescent="0.25">
      <c r="A307" s="171" t="s">
        <v>367</v>
      </c>
      <c r="B307" s="13">
        <v>927</v>
      </c>
      <c r="C307" s="188" t="s">
        <v>62</v>
      </c>
      <c r="D307" s="188" t="s">
        <v>26</v>
      </c>
      <c r="E307" s="307" t="s">
        <v>361</v>
      </c>
      <c r="F307" s="307">
        <v>410</v>
      </c>
      <c r="G307" s="220">
        <v>825000</v>
      </c>
      <c r="H307" s="220">
        <v>825000</v>
      </c>
      <c r="I307" s="205">
        <f t="shared" si="78"/>
        <v>0</v>
      </c>
      <c r="J307" s="255"/>
      <c r="K307" s="255"/>
      <c r="L307" s="360">
        <f t="shared" si="79"/>
        <v>0</v>
      </c>
      <c r="M307" s="255"/>
      <c r="N307" s="255"/>
      <c r="O307" s="360">
        <f t="shared" si="80"/>
        <v>0</v>
      </c>
    </row>
    <row r="308" spans="1:15" ht="77.25" x14ac:dyDescent="0.25">
      <c r="A308" s="137" t="s">
        <v>314</v>
      </c>
      <c r="B308" s="41">
        <v>927</v>
      </c>
      <c r="C308" s="227" t="s">
        <v>62</v>
      </c>
      <c r="D308" s="159" t="s">
        <v>26</v>
      </c>
      <c r="E308" s="222" t="s">
        <v>315</v>
      </c>
      <c r="F308" s="223" t="s">
        <v>8</v>
      </c>
      <c r="G308" s="255">
        <f>SUM(G309)</f>
        <v>147000</v>
      </c>
      <c r="H308" s="255">
        <f>SUM(H309)</f>
        <v>147000</v>
      </c>
      <c r="I308" s="205">
        <f t="shared" si="78"/>
        <v>0</v>
      </c>
      <c r="J308" s="255">
        <f>SUM(J309)</f>
        <v>0</v>
      </c>
      <c r="K308" s="255">
        <f>SUM(K309)</f>
        <v>0</v>
      </c>
      <c r="L308" s="360">
        <f t="shared" si="79"/>
        <v>0</v>
      </c>
      <c r="M308" s="255">
        <f>SUM(M309)</f>
        <v>0</v>
      </c>
      <c r="N308" s="255">
        <f>SUM(N309)</f>
        <v>0</v>
      </c>
      <c r="O308" s="360">
        <f t="shared" si="80"/>
        <v>0</v>
      </c>
    </row>
    <row r="309" spans="1:15" x14ac:dyDescent="0.25">
      <c r="A309" s="135" t="s">
        <v>52</v>
      </c>
      <c r="B309" s="48">
        <v>927</v>
      </c>
      <c r="C309" s="138" t="s">
        <v>62</v>
      </c>
      <c r="D309" s="131" t="s">
        <v>26</v>
      </c>
      <c r="E309" s="173" t="s">
        <v>315</v>
      </c>
      <c r="F309" s="131" t="s">
        <v>53</v>
      </c>
      <c r="G309" s="220">
        <f t="shared" ref="G309:N309" si="83">SUM(G310)</f>
        <v>147000</v>
      </c>
      <c r="H309" s="220">
        <f t="shared" si="83"/>
        <v>147000</v>
      </c>
      <c r="I309" s="205">
        <f t="shared" si="78"/>
        <v>0</v>
      </c>
      <c r="J309" s="220">
        <f t="shared" si="83"/>
        <v>0</v>
      </c>
      <c r="K309" s="220">
        <f t="shared" si="83"/>
        <v>0</v>
      </c>
      <c r="L309" s="360">
        <f t="shared" si="79"/>
        <v>0</v>
      </c>
      <c r="M309" s="220">
        <f t="shared" si="83"/>
        <v>0</v>
      </c>
      <c r="N309" s="220">
        <f t="shared" si="83"/>
        <v>0</v>
      </c>
      <c r="O309" s="360">
        <f t="shared" si="80"/>
        <v>0</v>
      </c>
    </row>
    <row r="310" spans="1:15" x14ac:dyDescent="0.25">
      <c r="A310" s="135" t="s">
        <v>54</v>
      </c>
      <c r="B310" s="48">
        <v>927</v>
      </c>
      <c r="C310" s="138" t="s">
        <v>62</v>
      </c>
      <c r="D310" s="131" t="s">
        <v>26</v>
      </c>
      <c r="E310" s="173" t="s">
        <v>315</v>
      </c>
      <c r="F310" s="131" t="s">
        <v>55</v>
      </c>
      <c r="G310" s="220">
        <v>147000</v>
      </c>
      <c r="H310" s="220">
        <v>147000</v>
      </c>
      <c r="I310" s="205">
        <f t="shared" si="78"/>
        <v>0</v>
      </c>
      <c r="J310" s="220">
        <v>0</v>
      </c>
      <c r="K310" s="220">
        <v>0</v>
      </c>
      <c r="L310" s="360">
        <f t="shared" si="79"/>
        <v>0</v>
      </c>
      <c r="M310" s="220">
        <v>0</v>
      </c>
      <c r="N310" s="220">
        <v>0</v>
      </c>
      <c r="O310" s="360">
        <f t="shared" si="80"/>
        <v>0</v>
      </c>
    </row>
    <row r="311" spans="1:15" ht="26.25" x14ac:dyDescent="0.25">
      <c r="A311" s="143" t="s">
        <v>318</v>
      </c>
      <c r="B311" s="27">
        <v>927</v>
      </c>
      <c r="C311" s="227" t="s">
        <v>62</v>
      </c>
      <c r="D311" s="159" t="s">
        <v>26</v>
      </c>
      <c r="E311" s="222" t="s">
        <v>295</v>
      </c>
      <c r="F311" s="226" t="s">
        <v>8</v>
      </c>
      <c r="G311" s="255">
        <f>SUM(G312)</f>
        <v>576114.93999999994</v>
      </c>
      <c r="H311" s="255">
        <f>SUM(H312)</f>
        <v>2351911.9400000004</v>
      </c>
      <c r="I311" s="205">
        <f t="shared" si="78"/>
        <v>1775797.0000000005</v>
      </c>
      <c r="J311" s="255">
        <f t="shared" ref="J311:N311" si="84">SUM(J312)</f>
        <v>99389</v>
      </c>
      <c r="K311" s="255">
        <f t="shared" si="84"/>
        <v>1656486.5</v>
      </c>
      <c r="L311" s="365">
        <f t="shared" si="79"/>
        <v>1557097.5</v>
      </c>
      <c r="M311" s="255">
        <f t="shared" si="84"/>
        <v>194194</v>
      </c>
      <c r="N311" s="255">
        <f t="shared" si="84"/>
        <v>1241569</v>
      </c>
      <c r="O311" s="363">
        <f t="shared" si="80"/>
        <v>1047375</v>
      </c>
    </row>
    <row r="312" spans="1:15" ht="22.5" x14ac:dyDescent="0.25">
      <c r="A312" s="144" t="s">
        <v>83</v>
      </c>
      <c r="B312" s="48">
        <v>927</v>
      </c>
      <c r="C312" s="138" t="s">
        <v>62</v>
      </c>
      <c r="D312" s="131" t="s">
        <v>26</v>
      </c>
      <c r="E312" s="173" t="s">
        <v>295</v>
      </c>
      <c r="F312" s="175">
        <v>400</v>
      </c>
      <c r="G312" s="220">
        <f>SUM(G313)</f>
        <v>576114.93999999994</v>
      </c>
      <c r="H312" s="220">
        <f>SUM(H313)</f>
        <v>2351911.9400000004</v>
      </c>
      <c r="I312" s="241">
        <f t="shared" si="78"/>
        <v>1775797.0000000005</v>
      </c>
      <c r="J312" s="220">
        <f>SUM(J313)</f>
        <v>99389</v>
      </c>
      <c r="K312" s="220">
        <f>SUM(K313)</f>
        <v>1656486.5</v>
      </c>
      <c r="L312" s="363">
        <f t="shared" si="79"/>
        <v>1557097.5</v>
      </c>
      <c r="M312" s="220">
        <f>SUM(M313)</f>
        <v>194194</v>
      </c>
      <c r="N312" s="220">
        <f>SUM(N313)</f>
        <v>1241569</v>
      </c>
      <c r="O312" s="363">
        <f t="shared" si="80"/>
        <v>1047375</v>
      </c>
    </row>
    <row r="313" spans="1:15" x14ac:dyDescent="0.25">
      <c r="A313" s="135" t="s">
        <v>85</v>
      </c>
      <c r="B313" s="48">
        <v>927</v>
      </c>
      <c r="C313" s="138" t="s">
        <v>62</v>
      </c>
      <c r="D313" s="131" t="s">
        <v>26</v>
      </c>
      <c r="E313" s="173" t="s">
        <v>295</v>
      </c>
      <c r="F313" s="175">
        <v>410</v>
      </c>
      <c r="G313" s="220">
        <f>SUM(G315:G321)</f>
        <v>576114.93999999994</v>
      </c>
      <c r="H313" s="220">
        <f>SUM(H315:H321)</f>
        <v>2351911.9400000004</v>
      </c>
      <c r="I313" s="241">
        <f t="shared" si="78"/>
        <v>1775797.0000000005</v>
      </c>
      <c r="J313" s="220">
        <f t="shared" ref="J313:K313" si="85">SUM(J315:J321)</f>
        <v>99389</v>
      </c>
      <c r="K313" s="220">
        <f t="shared" si="85"/>
        <v>1656486.5</v>
      </c>
      <c r="L313" s="363">
        <f t="shared" si="79"/>
        <v>1557097.5</v>
      </c>
      <c r="M313" s="220">
        <f t="shared" ref="M313:N313" si="86">SUM(M315:M321)</f>
        <v>194194</v>
      </c>
      <c r="N313" s="220">
        <f t="shared" si="86"/>
        <v>1241569</v>
      </c>
      <c r="O313" s="363">
        <f t="shared" si="80"/>
        <v>1047375</v>
      </c>
    </row>
    <row r="314" spans="1:15" x14ac:dyDescent="0.25">
      <c r="A314" s="135" t="s">
        <v>296</v>
      </c>
      <c r="B314" s="48"/>
      <c r="C314" s="138"/>
      <c r="D314" s="131"/>
      <c r="E314" s="173"/>
      <c r="F314" s="131"/>
      <c r="G314" s="220"/>
      <c r="H314" s="220"/>
      <c r="I314" s="241">
        <f t="shared" si="78"/>
        <v>0</v>
      </c>
      <c r="J314" s="220"/>
      <c r="K314" s="220"/>
      <c r="L314" s="363">
        <f t="shared" si="79"/>
        <v>0</v>
      </c>
      <c r="M314" s="220"/>
      <c r="N314" s="220"/>
      <c r="O314" s="363">
        <f t="shared" si="80"/>
        <v>0</v>
      </c>
    </row>
    <row r="315" spans="1:15" x14ac:dyDescent="0.25">
      <c r="A315" s="135" t="s">
        <v>327</v>
      </c>
      <c r="B315" s="48">
        <v>927</v>
      </c>
      <c r="C315" s="138" t="s">
        <v>62</v>
      </c>
      <c r="D315" s="131" t="s">
        <v>26</v>
      </c>
      <c r="E315" s="139" t="s">
        <v>295</v>
      </c>
      <c r="F315" s="138" t="s">
        <v>86</v>
      </c>
      <c r="G315" s="220">
        <v>113349</v>
      </c>
      <c r="H315" s="220">
        <v>1889146</v>
      </c>
      <c r="I315" s="241">
        <f t="shared" si="78"/>
        <v>1775797</v>
      </c>
      <c r="J315" s="220">
        <v>0</v>
      </c>
      <c r="K315" s="220">
        <v>0</v>
      </c>
      <c r="L315" s="363">
        <f t="shared" si="79"/>
        <v>0</v>
      </c>
      <c r="M315" s="220">
        <v>0</v>
      </c>
      <c r="N315" s="220">
        <v>0</v>
      </c>
      <c r="O315" s="363">
        <f t="shared" si="80"/>
        <v>0</v>
      </c>
    </row>
    <row r="316" spans="1:15" ht="23.25" x14ac:dyDescent="0.25">
      <c r="A316" s="171" t="s">
        <v>326</v>
      </c>
      <c r="B316" s="13">
        <v>927</v>
      </c>
      <c r="C316" s="188" t="s">
        <v>62</v>
      </c>
      <c r="D316" s="188" t="s">
        <v>26</v>
      </c>
      <c r="E316" s="189" t="s">
        <v>295</v>
      </c>
      <c r="F316" s="188" t="s">
        <v>86</v>
      </c>
      <c r="G316" s="220">
        <v>231382.97</v>
      </c>
      <c r="H316" s="220">
        <v>231382.97</v>
      </c>
      <c r="I316" s="241">
        <f t="shared" si="78"/>
        <v>0</v>
      </c>
      <c r="J316" s="220">
        <v>0</v>
      </c>
      <c r="K316" s="220">
        <v>0</v>
      </c>
      <c r="L316" s="363">
        <f t="shared" si="79"/>
        <v>0</v>
      </c>
      <c r="M316" s="220">
        <v>0</v>
      </c>
      <c r="N316" s="220">
        <v>0</v>
      </c>
      <c r="O316" s="363">
        <f t="shared" si="80"/>
        <v>0</v>
      </c>
    </row>
    <row r="317" spans="1:15" ht="23.25" x14ac:dyDescent="0.25">
      <c r="A317" s="171" t="s">
        <v>353</v>
      </c>
      <c r="B317" s="13">
        <v>927</v>
      </c>
      <c r="C317" s="188" t="s">
        <v>62</v>
      </c>
      <c r="D317" s="188" t="s">
        <v>26</v>
      </c>
      <c r="E317" s="189" t="s">
        <v>295</v>
      </c>
      <c r="F317" s="188" t="s">
        <v>86</v>
      </c>
      <c r="G317" s="220">
        <v>231382.97</v>
      </c>
      <c r="H317" s="220">
        <v>231382.97</v>
      </c>
      <c r="I317" s="241">
        <f t="shared" si="78"/>
        <v>0</v>
      </c>
      <c r="J317" s="220"/>
      <c r="K317" s="220"/>
      <c r="L317" s="363">
        <f t="shared" si="79"/>
        <v>0</v>
      </c>
      <c r="M317" s="220"/>
      <c r="N317" s="220"/>
      <c r="O317" s="363">
        <f t="shared" si="80"/>
        <v>0</v>
      </c>
    </row>
    <row r="318" spans="1:15" x14ac:dyDescent="0.25">
      <c r="A318" s="171" t="s">
        <v>300</v>
      </c>
      <c r="B318" s="13">
        <v>927</v>
      </c>
      <c r="C318" s="188" t="s">
        <v>62</v>
      </c>
      <c r="D318" s="188" t="s">
        <v>26</v>
      </c>
      <c r="E318" s="189" t="s">
        <v>295</v>
      </c>
      <c r="F318" s="188" t="s">
        <v>86</v>
      </c>
      <c r="G318" s="220">
        <v>0</v>
      </c>
      <c r="H318" s="220">
        <v>0</v>
      </c>
      <c r="I318" s="241">
        <f t="shared" si="78"/>
        <v>0</v>
      </c>
      <c r="J318" s="220">
        <v>32687</v>
      </c>
      <c r="K318" s="220">
        <v>544784.5</v>
      </c>
      <c r="L318" s="363">
        <f t="shared" si="79"/>
        <v>512097.5</v>
      </c>
      <c r="M318" s="220"/>
      <c r="N318" s="220"/>
      <c r="O318" s="363">
        <f t="shared" si="80"/>
        <v>0</v>
      </c>
    </row>
    <row r="319" spans="1:15" ht="24" customHeight="1" x14ac:dyDescent="0.25">
      <c r="A319" s="135" t="s">
        <v>328</v>
      </c>
      <c r="B319" s="48">
        <v>927</v>
      </c>
      <c r="C319" s="138" t="s">
        <v>62</v>
      </c>
      <c r="D319" s="131" t="s">
        <v>26</v>
      </c>
      <c r="E319" s="139" t="s">
        <v>295</v>
      </c>
      <c r="F319" s="138" t="s">
        <v>86</v>
      </c>
      <c r="G319" s="220"/>
      <c r="H319" s="220"/>
      <c r="I319" s="241">
        <f t="shared" si="78"/>
        <v>0</v>
      </c>
      <c r="J319" s="220">
        <v>66702</v>
      </c>
      <c r="K319" s="220">
        <v>1111702</v>
      </c>
      <c r="L319" s="363">
        <f t="shared" si="79"/>
        <v>1045000</v>
      </c>
      <c r="M319" s="220"/>
      <c r="N319" s="220"/>
      <c r="O319" s="363">
        <f t="shared" si="80"/>
        <v>0</v>
      </c>
    </row>
    <row r="320" spans="1:15" ht="23.25" x14ac:dyDescent="0.25">
      <c r="A320" s="135" t="s">
        <v>329</v>
      </c>
      <c r="B320" s="48">
        <v>927</v>
      </c>
      <c r="C320" s="138" t="s">
        <v>62</v>
      </c>
      <c r="D320" s="131" t="s">
        <v>26</v>
      </c>
      <c r="E320" s="139" t="s">
        <v>295</v>
      </c>
      <c r="F320" s="138" t="s">
        <v>86</v>
      </c>
      <c r="G320" s="220"/>
      <c r="H320" s="220"/>
      <c r="I320" s="241">
        <f t="shared" si="78"/>
        <v>0</v>
      </c>
      <c r="J320" s="220"/>
      <c r="K320" s="220"/>
      <c r="L320" s="364">
        <f t="shared" si="79"/>
        <v>0</v>
      </c>
      <c r="M320" s="220">
        <v>127340</v>
      </c>
      <c r="N320" s="220">
        <v>127340</v>
      </c>
      <c r="O320" s="363">
        <f t="shared" si="80"/>
        <v>0</v>
      </c>
    </row>
    <row r="321" spans="1:15" x14ac:dyDescent="0.25">
      <c r="A321" s="135" t="s">
        <v>301</v>
      </c>
      <c r="B321" s="48">
        <v>927</v>
      </c>
      <c r="C321" s="138" t="s">
        <v>62</v>
      </c>
      <c r="D321" s="131" t="s">
        <v>26</v>
      </c>
      <c r="E321" s="139" t="s">
        <v>295</v>
      </c>
      <c r="F321" s="138" t="s">
        <v>86</v>
      </c>
      <c r="G321" s="220">
        <v>0</v>
      </c>
      <c r="H321" s="220">
        <v>0</v>
      </c>
      <c r="I321" s="205">
        <f t="shared" si="78"/>
        <v>0</v>
      </c>
      <c r="J321" s="220"/>
      <c r="K321" s="220"/>
      <c r="L321" s="360">
        <f t="shared" si="79"/>
        <v>0</v>
      </c>
      <c r="M321" s="220">
        <v>66854</v>
      </c>
      <c r="N321" s="220">
        <v>1114229</v>
      </c>
      <c r="O321" s="363">
        <f t="shared" si="80"/>
        <v>1047375</v>
      </c>
    </row>
    <row r="322" spans="1:15" x14ac:dyDescent="0.25">
      <c r="A322" s="137" t="s">
        <v>394</v>
      </c>
      <c r="B322" s="41">
        <v>927</v>
      </c>
      <c r="C322" s="227" t="s">
        <v>62</v>
      </c>
      <c r="D322" s="159" t="s">
        <v>26</v>
      </c>
      <c r="E322" s="222" t="s">
        <v>403</v>
      </c>
      <c r="F322" s="223" t="s">
        <v>8</v>
      </c>
      <c r="G322" s="255">
        <f>SUM(G325+G323)</f>
        <v>0</v>
      </c>
      <c r="H322" s="255">
        <f>SUM(H325+H323)</f>
        <v>700000</v>
      </c>
      <c r="I322" s="205">
        <f t="shared" si="78"/>
        <v>700000</v>
      </c>
      <c r="J322" s="220"/>
      <c r="K322" s="220"/>
      <c r="L322" s="360"/>
      <c r="M322" s="220"/>
      <c r="N322" s="220"/>
      <c r="O322" s="363"/>
    </row>
    <row r="323" spans="1:15" x14ac:dyDescent="0.25">
      <c r="A323" s="310" t="s">
        <v>12</v>
      </c>
      <c r="B323" s="13">
        <v>927</v>
      </c>
      <c r="C323" s="138" t="s">
        <v>62</v>
      </c>
      <c r="D323" s="131" t="s">
        <v>26</v>
      </c>
      <c r="E323" s="173" t="s">
        <v>403</v>
      </c>
      <c r="F323" s="188" t="s">
        <v>13</v>
      </c>
      <c r="G323" s="220">
        <f t="shared" ref="G323:H323" si="87">SUM(G324)</f>
        <v>0</v>
      </c>
      <c r="H323" s="220">
        <f t="shared" si="87"/>
        <v>200000</v>
      </c>
      <c r="I323" s="241">
        <f t="shared" si="78"/>
        <v>200000</v>
      </c>
      <c r="J323" s="220"/>
      <c r="K323" s="220"/>
      <c r="L323" s="360"/>
      <c r="M323" s="220"/>
      <c r="N323" s="220"/>
      <c r="O323" s="363"/>
    </row>
    <row r="324" spans="1:15" ht="23.25" x14ac:dyDescent="0.25">
      <c r="A324" s="171" t="s">
        <v>181</v>
      </c>
      <c r="B324" s="13">
        <v>927</v>
      </c>
      <c r="C324" s="138" t="s">
        <v>62</v>
      </c>
      <c r="D324" s="131" t="s">
        <v>26</v>
      </c>
      <c r="E324" s="173" t="s">
        <v>403</v>
      </c>
      <c r="F324" s="188" t="s">
        <v>15</v>
      </c>
      <c r="G324" s="220">
        <v>0</v>
      </c>
      <c r="H324" s="220">
        <v>200000</v>
      </c>
      <c r="I324" s="241">
        <f t="shared" si="78"/>
        <v>200000</v>
      </c>
      <c r="J324" s="220"/>
      <c r="K324" s="220"/>
      <c r="L324" s="360"/>
      <c r="M324" s="220"/>
      <c r="N324" s="220"/>
      <c r="O324" s="363"/>
    </row>
    <row r="325" spans="1:15" x14ac:dyDescent="0.25">
      <c r="A325" s="310" t="s">
        <v>38</v>
      </c>
      <c r="B325" s="48">
        <v>927</v>
      </c>
      <c r="C325" s="138" t="s">
        <v>62</v>
      </c>
      <c r="D325" s="131" t="s">
        <v>26</v>
      </c>
      <c r="E325" s="173" t="s">
        <v>403</v>
      </c>
      <c r="F325" s="131" t="s">
        <v>39</v>
      </c>
      <c r="G325" s="220">
        <f t="shared" ref="G325:H325" si="88">SUM(G326)</f>
        <v>0</v>
      </c>
      <c r="H325" s="220">
        <f t="shared" si="88"/>
        <v>500000</v>
      </c>
      <c r="I325" s="241">
        <f t="shared" si="78"/>
        <v>500000</v>
      </c>
      <c r="J325" s="220"/>
      <c r="K325" s="220"/>
      <c r="L325" s="360"/>
      <c r="M325" s="220"/>
      <c r="N325" s="220"/>
      <c r="O325" s="363"/>
    </row>
    <row r="326" spans="1:15" ht="23.25" x14ac:dyDescent="0.25">
      <c r="A326" s="171" t="s">
        <v>93</v>
      </c>
      <c r="B326" s="48">
        <v>927</v>
      </c>
      <c r="C326" s="138" t="s">
        <v>62</v>
      </c>
      <c r="D326" s="131" t="s">
        <v>26</v>
      </c>
      <c r="E326" s="173" t="s">
        <v>403</v>
      </c>
      <c r="F326" s="131" t="s">
        <v>94</v>
      </c>
      <c r="G326" s="220">
        <v>0</v>
      </c>
      <c r="H326" s="220">
        <v>500000</v>
      </c>
      <c r="I326" s="241">
        <f t="shared" si="78"/>
        <v>500000</v>
      </c>
      <c r="J326" s="220"/>
      <c r="K326" s="220"/>
      <c r="L326" s="360"/>
      <c r="M326" s="220"/>
      <c r="N326" s="220"/>
      <c r="O326" s="363"/>
    </row>
    <row r="327" spans="1:15" ht="18" x14ac:dyDescent="0.25">
      <c r="A327" s="22" t="s">
        <v>18</v>
      </c>
      <c r="B327" s="164" t="s">
        <v>100</v>
      </c>
      <c r="C327" s="164" t="s">
        <v>20</v>
      </c>
      <c r="D327" s="160" t="s">
        <v>7</v>
      </c>
      <c r="E327" s="160" t="s">
        <v>131</v>
      </c>
      <c r="F327" s="160" t="s">
        <v>8</v>
      </c>
      <c r="G327" s="205">
        <f>SUM(G338+G334+G328)</f>
        <v>77500</v>
      </c>
      <c r="H327" s="205">
        <f t="shared" ref="H327:O327" si="89">SUM(H338+H334+H328)</f>
        <v>703553.47</v>
      </c>
      <c r="I327" s="205">
        <f t="shared" si="89"/>
        <v>626053.47</v>
      </c>
      <c r="J327" s="205">
        <f t="shared" si="89"/>
        <v>77500</v>
      </c>
      <c r="K327" s="205">
        <f t="shared" si="89"/>
        <v>38683581</v>
      </c>
      <c r="L327" s="205">
        <f t="shared" si="89"/>
        <v>38606081</v>
      </c>
      <c r="M327" s="205">
        <f t="shared" si="89"/>
        <v>77500</v>
      </c>
      <c r="N327" s="205">
        <f t="shared" si="89"/>
        <v>77500</v>
      </c>
      <c r="O327" s="205">
        <f t="shared" si="89"/>
        <v>0</v>
      </c>
    </row>
    <row r="328" spans="1:15" x14ac:dyDescent="0.25">
      <c r="A328" s="327" t="s">
        <v>21</v>
      </c>
      <c r="B328" s="325">
        <v>927</v>
      </c>
      <c r="C328" s="315" t="s">
        <v>20</v>
      </c>
      <c r="D328" s="317" t="s">
        <v>22</v>
      </c>
      <c r="E328" s="317" t="s">
        <v>131</v>
      </c>
      <c r="F328" s="316" t="s">
        <v>8</v>
      </c>
      <c r="G328" s="205">
        <f t="shared" ref="G328:H330" si="90">SUM(G329)</f>
        <v>0</v>
      </c>
      <c r="H328" s="205">
        <f t="shared" si="90"/>
        <v>0</v>
      </c>
      <c r="I328" s="205">
        <f t="shared" si="78"/>
        <v>0</v>
      </c>
      <c r="J328" s="205">
        <f t="shared" ref="J328:K330" si="91">SUM(J329)</f>
        <v>0</v>
      </c>
      <c r="K328" s="205">
        <f t="shared" si="91"/>
        <v>38606081</v>
      </c>
      <c r="L328" s="205">
        <f t="shared" si="79"/>
        <v>38606081</v>
      </c>
      <c r="M328" s="205">
        <f t="shared" ref="M328:N330" si="92">SUM(M329)</f>
        <v>0</v>
      </c>
      <c r="N328" s="205">
        <f t="shared" si="92"/>
        <v>0</v>
      </c>
      <c r="O328" s="205">
        <f t="shared" si="80"/>
        <v>0</v>
      </c>
    </row>
    <row r="329" spans="1:15" ht="26.25" x14ac:dyDescent="0.25">
      <c r="A329" s="143" t="s">
        <v>318</v>
      </c>
      <c r="B329" s="27">
        <v>927</v>
      </c>
      <c r="C329" s="227" t="s">
        <v>20</v>
      </c>
      <c r="D329" s="159" t="s">
        <v>22</v>
      </c>
      <c r="E329" s="222" t="s">
        <v>295</v>
      </c>
      <c r="F329" s="226" t="s">
        <v>8</v>
      </c>
      <c r="G329" s="255">
        <f t="shared" si="90"/>
        <v>0</v>
      </c>
      <c r="H329" s="255">
        <f t="shared" si="90"/>
        <v>0</v>
      </c>
      <c r="I329" s="205">
        <f t="shared" si="78"/>
        <v>0</v>
      </c>
      <c r="J329" s="255">
        <f t="shared" si="91"/>
        <v>0</v>
      </c>
      <c r="K329" s="255">
        <f t="shared" si="91"/>
        <v>38606081</v>
      </c>
      <c r="L329" s="205">
        <f t="shared" si="79"/>
        <v>38606081</v>
      </c>
      <c r="M329" s="255">
        <f t="shared" si="92"/>
        <v>0</v>
      </c>
      <c r="N329" s="255">
        <f t="shared" si="92"/>
        <v>0</v>
      </c>
      <c r="O329" s="205">
        <f t="shared" si="80"/>
        <v>0</v>
      </c>
    </row>
    <row r="330" spans="1:15" ht="22.5" x14ac:dyDescent="0.25">
      <c r="A330" s="144" t="s">
        <v>83</v>
      </c>
      <c r="B330" s="48">
        <v>927</v>
      </c>
      <c r="C330" s="308" t="s">
        <v>20</v>
      </c>
      <c r="D330" s="307" t="s">
        <v>22</v>
      </c>
      <c r="E330" s="173" t="s">
        <v>295</v>
      </c>
      <c r="F330" s="175">
        <v>400</v>
      </c>
      <c r="G330" s="220">
        <f t="shared" si="90"/>
        <v>0</v>
      </c>
      <c r="H330" s="220">
        <f t="shared" si="90"/>
        <v>0</v>
      </c>
      <c r="I330" s="241">
        <f t="shared" si="78"/>
        <v>0</v>
      </c>
      <c r="J330" s="220">
        <f t="shared" si="91"/>
        <v>0</v>
      </c>
      <c r="K330" s="220">
        <f t="shared" si="91"/>
        <v>38606081</v>
      </c>
      <c r="L330" s="241">
        <f t="shared" si="79"/>
        <v>38606081</v>
      </c>
      <c r="M330" s="220">
        <f t="shared" si="92"/>
        <v>0</v>
      </c>
      <c r="N330" s="220">
        <f t="shared" si="92"/>
        <v>0</v>
      </c>
      <c r="O330" s="241">
        <f t="shared" si="80"/>
        <v>0</v>
      </c>
    </row>
    <row r="331" spans="1:15" x14ac:dyDescent="0.25">
      <c r="A331" s="135" t="s">
        <v>85</v>
      </c>
      <c r="B331" s="48">
        <v>927</v>
      </c>
      <c r="C331" s="165" t="s">
        <v>20</v>
      </c>
      <c r="D331" s="157" t="s">
        <v>22</v>
      </c>
      <c r="E331" s="173" t="s">
        <v>295</v>
      </c>
      <c r="F331" s="175">
        <v>410</v>
      </c>
      <c r="G331" s="220">
        <f>SUM(G333)</f>
        <v>0</v>
      </c>
      <c r="H331" s="220">
        <f>SUM(H333)</f>
        <v>0</v>
      </c>
      <c r="I331" s="241">
        <f t="shared" si="78"/>
        <v>0</v>
      </c>
      <c r="J331" s="220">
        <f t="shared" ref="J331:K331" si="93">SUM(J333)</f>
        <v>0</v>
      </c>
      <c r="K331" s="220">
        <f t="shared" si="93"/>
        <v>38606081</v>
      </c>
      <c r="L331" s="241">
        <f t="shared" si="79"/>
        <v>38606081</v>
      </c>
      <c r="M331" s="220">
        <f t="shared" ref="M331:N331" si="94">SUM(M333)</f>
        <v>0</v>
      </c>
      <c r="N331" s="220">
        <f t="shared" si="94"/>
        <v>0</v>
      </c>
      <c r="O331" s="241">
        <f t="shared" si="80"/>
        <v>0</v>
      </c>
    </row>
    <row r="332" spans="1:15" x14ac:dyDescent="0.25">
      <c r="A332" s="135" t="s">
        <v>296</v>
      </c>
      <c r="B332" s="48"/>
      <c r="C332" s="308"/>
      <c r="D332" s="307"/>
      <c r="E332" s="173"/>
      <c r="F332" s="131"/>
      <c r="G332" s="220"/>
      <c r="H332" s="220"/>
      <c r="I332" s="241">
        <f t="shared" si="78"/>
        <v>0</v>
      </c>
      <c r="J332" s="220"/>
      <c r="K332" s="220"/>
      <c r="L332" s="241">
        <f t="shared" si="79"/>
        <v>0</v>
      </c>
      <c r="M332" s="220"/>
      <c r="N332" s="220"/>
      <c r="O332" s="241">
        <f t="shared" si="80"/>
        <v>0</v>
      </c>
    </row>
    <row r="333" spans="1:15" ht="27" customHeight="1" x14ac:dyDescent="0.25">
      <c r="A333" s="135" t="s">
        <v>401</v>
      </c>
      <c r="B333" s="48">
        <v>927</v>
      </c>
      <c r="C333" s="165" t="s">
        <v>20</v>
      </c>
      <c r="D333" s="157" t="s">
        <v>22</v>
      </c>
      <c r="E333" s="139" t="s">
        <v>295</v>
      </c>
      <c r="F333" s="138" t="s">
        <v>86</v>
      </c>
      <c r="G333" s="220">
        <v>0</v>
      </c>
      <c r="H333" s="220"/>
      <c r="I333" s="241">
        <f t="shared" si="78"/>
        <v>0</v>
      </c>
      <c r="J333" s="220">
        <v>0</v>
      </c>
      <c r="K333" s="220">
        <v>38606081</v>
      </c>
      <c r="L333" s="241">
        <f t="shared" si="79"/>
        <v>38606081</v>
      </c>
      <c r="M333" s="220">
        <v>0</v>
      </c>
      <c r="N333" s="220"/>
      <c r="O333" s="241">
        <f t="shared" si="80"/>
        <v>0</v>
      </c>
    </row>
    <row r="334" spans="1:15" x14ac:dyDescent="0.25">
      <c r="A334" s="134" t="s">
        <v>196</v>
      </c>
      <c r="B334" s="41">
        <v>927</v>
      </c>
      <c r="C334" s="221" t="s">
        <v>20</v>
      </c>
      <c r="D334" s="223" t="s">
        <v>10</v>
      </c>
      <c r="E334" s="222" t="s">
        <v>131</v>
      </c>
      <c r="F334" s="223" t="s">
        <v>8</v>
      </c>
      <c r="G334" s="205">
        <f t="shared" ref="G334:H336" si="95">SUM(G335)</f>
        <v>0</v>
      </c>
      <c r="H334" s="205">
        <f t="shared" si="95"/>
        <v>626053.47</v>
      </c>
      <c r="I334" s="205">
        <f t="shared" si="78"/>
        <v>626053.47</v>
      </c>
      <c r="J334" s="205"/>
      <c r="K334" s="205"/>
      <c r="L334" s="360"/>
      <c r="M334" s="205"/>
      <c r="N334" s="205"/>
      <c r="O334" s="363"/>
    </row>
    <row r="335" spans="1:15" ht="26.25" x14ac:dyDescent="0.25">
      <c r="A335" s="147" t="s">
        <v>393</v>
      </c>
      <c r="B335" s="27">
        <v>927</v>
      </c>
      <c r="C335" s="227" t="s">
        <v>20</v>
      </c>
      <c r="D335" s="225" t="s">
        <v>10</v>
      </c>
      <c r="E335" s="160" t="s">
        <v>284</v>
      </c>
      <c r="F335" s="226" t="s">
        <v>8</v>
      </c>
      <c r="G335" s="205">
        <f t="shared" si="95"/>
        <v>0</v>
      </c>
      <c r="H335" s="205">
        <f t="shared" si="95"/>
        <v>626053.47</v>
      </c>
      <c r="I335" s="205">
        <f t="shared" si="78"/>
        <v>626053.47</v>
      </c>
      <c r="J335" s="205"/>
      <c r="K335" s="205"/>
      <c r="L335" s="360"/>
      <c r="M335" s="205"/>
      <c r="N335" s="205"/>
      <c r="O335" s="360"/>
    </row>
    <row r="336" spans="1:15" ht="22.5" x14ac:dyDescent="0.25">
      <c r="A336" s="144" t="s">
        <v>83</v>
      </c>
      <c r="B336" s="62">
        <v>927</v>
      </c>
      <c r="C336" s="165" t="s">
        <v>20</v>
      </c>
      <c r="D336" s="175" t="s">
        <v>10</v>
      </c>
      <c r="E336" s="139" t="s">
        <v>284</v>
      </c>
      <c r="F336" s="175">
        <v>400</v>
      </c>
      <c r="G336" s="241">
        <f t="shared" si="95"/>
        <v>0</v>
      </c>
      <c r="H336" s="241">
        <f t="shared" si="95"/>
        <v>626053.47</v>
      </c>
      <c r="I336" s="241">
        <f t="shared" si="78"/>
        <v>626053.47</v>
      </c>
      <c r="J336" s="205"/>
      <c r="K336" s="205"/>
      <c r="L336" s="360"/>
      <c r="M336" s="205"/>
      <c r="N336" s="205"/>
      <c r="O336" s="360"/>
    </row>
    <row r="337" spans="1:15" x14ac:dyDescent="0.25">
      <c r="A337" s="135" t="s">
        <v>85</v>
      </c>
      <c r="B337" s="62">
        <v>927</v>
      </c>
      <c r="C337" s="165" t="s">
        <v>20</v>
      </c>
      <c r="D337" s="175" t="s">
        <v>10</v>
      </c>
      <c r="E337" s="139" t="s">
        <v>284</v>
      </c>
      <c r="F337" s="175">
        <v>410</v>
      </c>
      <c r="G337" s="220">
        <v>0</v>
      </c>
      <c r="H337" s="220">
        <v>626053.47</v>
      </c>
      <c r="I337" s="241">
        <f t="shared" si="78"/>
        <v>626053.47</v>
      </c>
      <c r="J337" s="205"/>
      <c r="K337" s="205"/>
      <c r="L337" s="360"/>
      <c r="M337" s="205"/>
      <c r="N337" s="205"/>
      <c r="O337" s="360"/>
    </row>
    <row r="338" spans="1:15" x14ac:dyDescent="0.25">
      <c r="A338" s="15" t="s">
        <v>202</v>
      </c>
      <c r="B338" s="27">
        <v>927</v>
      </c>
      <c r="C338" s="227" t="s">
        <v>20</v>
      </c>
      <c r="D338" s="225" t="s">
        <v>20</v>
      </c>
      <c r="E338" s="225" t="s">
        <v>131</v>
      </c>
      <c r="F338" s="226" t="s">
        <v>8</v>
      </c>
      <c r="G338" s="205">
        <f>SUM(G339)</f>
        <v>77500</v>
      </c>
      <c r="H338" s="205">
        <f>SUM(H339)</f>
        <v>77500</v>
      </c>
      <c r="I338" s="205">
        <f t="shared" si="78"/>
        <v>0</v>
      </c>
      <c r="J338" s="205">
        <f>SUM(J339)</f>
        <v>77500</v>
      </c>
      <c r="K338" s="205">
        <f>SUM(K339)</f>
        <v>77500</v>
      </c>
      <c r="L338" s="360">
        <f t="shared" si="79"/>
        <v>0</v>
      </c>
      <c r="M338" s="205">
        <f>SUM(M339)</f>
        <v>77500</v>
      </c>
      <c r="N338" s="205">
        <f>SUM(N339)</f>
        <v>77500</v>
      </c>
      <c r="O338" s="360">
        <f t="shared" si="80"/>
        <v>0</v>
      </c>
    </row>
    <row r="339" spans="1:15" ht="26.25" x14ac:dyDescent="0.25">
      <c r="A339" s="21" t="s">
        <v>281</v>
      </c>
      <c r="B339" s="28">
        <v>927</v>
      </c>
      <c r="C339" s="138" t="s">
        <v>20</v>
      </c>
      <c r="D339" s="139" t="s">
        <v>20</v>
      </c>
      <c r="E339" s="139" t="s">
        <v>280</v>
      </c>
      <c r="F339" s="140" t="s">
        <v>8</v>
      </c>
      <c r="G339" s="220">
        <f>SUM(G340)</f>
        <v>77500</v>
      </c>
      <c r="H339" s="220">
        <f>SUM(H340)</f>
        <v>77500</v>
      </c>
      <c r="I339" s="205">
        <f t="shared" si="78"/>
        <v>0</v>
      </c>
      <c r="J339" s="220">
        <f t="shared" ref="J339:N339" si="96">SUM(J340)</f>
        <v>77500</v>
      </c>
      <c r="K339" s="220">
        <f t="shared" si="96"/>
        <v>77500</v>
      </c>
      <c r="L339" s="360">
        <f t="shared" si="79"/>
        <v>0</v>
      </c>
      <c r="M339" s="220">
        <f t="shared" si="96"/>
        <v>77500</v>
      </c>
      <c r="N339" s="220">
        <f t="shared" si="96"/>
        <v>77500</v>
      </c>
      <c r="O339" s="360">
        <f t="shared" si="80"/>
        <v>0</v>
      </c>
    </row>
    <row r="340" spans="1:15" x14ac:dyDescent="0.25">
      <c r="A340" s="135" t="s">
        <v>12</v>
      </c>
      <c r="B340" s="28">
        <v>927</v>
      </c>
      <c r="C340" s="131" t="s">
        <v>20</v>
      </c>
      <c r="D340" s="133" t="s">
        <v>20</v>
      </c>
      <c r="E340" s="139" t="s">
        <v>280</v>
      </c>
      <c r="F340" s="133" t="s">
        <v>13</v>
      </c>
      <c r="G340" s="220">
        <f>G341</f>
        <v>77500</v>
      </c>
      <c r="H340" s="220">
        <f>H341</f>
        <v>77500</v>
      </c>
      <c r="I340" s="205">
        <f t="shared" si="78"/>
        <v>0</v>
      </c>
      <c r="J340" s="220">
        <f>J341</f>
        <v>77500</v>
      </c>
      <c r="K340" s="220">
        <f>K341</f>
        <v>77500</v>
      </c>
      <c r="L340" s="360">
        <f t="shared" si="79"/>
        <v>0</v>
      </c>
      <c r="M340" s="220">
        <f>M341</f>
        <v>77500</v>
      </c>
      <c r="N340" s="220">
        <f>N341</f>
        <v>77500</v>
      </c>
      <c r="O340" s="360">
        <f t="shared" si="80"/>
        <v>0</v>
      </c>
    </row>
    <row r="341" spans="1:15" ht="23.25" x14ac:dyDescent="0.25">
      <c r="A341" s="135" t="s">
        <v>181</v>
      </c>
      <c r="B341" s="28">
        <v>927</v>
      </c>
      <c r="C341" s="131" t="s">
        <v>20</v>
      </c>
      <c r="D341" s="133" t="s">
        <v>20</v>
      </c>
      <c r="E341" s="139" t="s">
        <v>280</v>
      </c>
      <c r="F341" s="133" t="s">
        <v>15</v>
      </c>
      <c r="G341" s="220">
        <v>77500</v>
      </c>
      <c r="H341" s="220">
        <v>77500</v>
      </c>
      <c r="I341" s="205">
        <f t="shared" si="78"/>
        <v>0</v>
      </c>
      <c r="J341" s="220">
        <v>77500</v>
      </c>
      <c r="K341" s="220">
        <v>77500</v>
      </c>
      <c r="L341" s="360">
        <f t="shared" si="79"/>
        <v>0</v>
      </c>
      <c r="M341" s="220">
        <v>77500</v>
      </c>
      <c r="N341" s="220">
        <v>77500</v>
      </c>
      <c r="O341" s="360">
        <f t="shared" si="80"/>
        <v>0</v>
      </c>
    </row>
    <row r="342" spans="1:15" ht="18" x14ac:dyDescent="0.25">
      <c r="A342" s="25" t="s">
        <v>40</v>
      </c>
      <c r="B342" s="113">
        <v>927</v>
      </c>
      <c r="C342" s="217" t="s">
        <v>41</v>
      </c>
      <c r="D342" s="218" t="s">
        <v>7</v>
      </c>
      <c r="E342" s="218" t="s">
        <v>131</v>
      </c>
      <c r="F342" s="218" t="s">
        <v>8</v>
      </c>
      <c r="G342" s="239">
        <f>SUM(G343+G347+G354+G366)</f>
        <v>39000316.049999997</v>
      </c>
      <c r="H342" s="239">
        <f>SUM(H343+H347+H354+H366)</f>
        <v>39000316.049999997</v>
      </c>
      <c r="I342" s="205">
        <f t="shared" si="78"/>
        <v>0</v>
      </c>
      <c r="J342" s="239">
        <f>SUM(J343+J347+J354+J366)</f>
        <v>37669038.100000001</v>
      </c>
      <c r="K342" s="239">
        <f>SUM(K343+K347+K354+K366)</f>
        <v>37669038.100000001</v>
      </c>
      <c r="L342" s="360">
        <f t="shared" si="79"/>
        <v>0</v>
      </c>
      <c r="M342" s="239">
        <f>SUM(M343+M347+M354+M366)</f>
        <v>42950658.960000001</v>
      </c>
      <c r="N342" s="239">
        <f>SUM(N343+N347+N354+N366)</f>
        <v>42950658.960000001</v>
      </c>
      <c r="O342" s="360">
        <f t="shared" si="80"/>
        <v>0</v>
      </c>
    </row>
    <row r="343" spans="1:15" x14ac:dyDescent="0.25">
      <c r="A343" s="26" t="s">
        <v>102</v>
      </c>
      <c r="B343" s="30">
        <v>927</v>
      </c>
      <c r="C343" s="31" t="s">
        <v>41</v>
      </c>
      <c r="D343" s="32" t="s">
        <v>22</v>
      </c>
      <c r="E343" s="32" t="s">
        <v>131</v>
      </c>
      <c r="F343" s="32" t="s">
        <v>8</v>
      </c>
      <c r="G343" s="239">
        <f t="shared" ref="G343:N344" si="97">SUM(G344)</f>
        <v>3172270</v>
      </c>
      <c r="H343" s="239">
        <f t="shared" si="97"/>
        <v>3172270</v>
      </c>
      <c r="I343" s="205">
        <f t="shared" si="78"/>
        <v>0</v>
      </c>
      <c r="J343" s="239">
        <f t="shared" si="97"/>
        <v>3181882</v>
      </c>
      <c r="K343" s="239">
        <f t="shared" si="97"/>
        <v>3181882</v>
      </c>
      <c r="L343" s="360">
        <f t="shared" si="79"/>
        <v>0</v>
      </c>
      <c r="M343" s="239">
        <f t="shared" si="97"/>
        <v>3191494</v>
      </c>
      <c r="N343" s="239">
        <f t="shared" si="97"/>
        <v>3191494</v>
      </c>
      <c r="O343" s="360">
        <f t="shared" si="80"/>
        <v>0</v>
      </c>
    </row>
    <row r="344" spans="1:15" ht="26.25" x14ac:dyDescent="0.25">
      <c r="A344" s="18" t="s">
        <v>283</v>
      </c>
      <c r="B344" s="48">
        <v>927</v>
      </c>
      <c r="C344" s="131" t="s">
        <v>41</v>
      </c>
      <c r="D344" s="132" t="s">
        <v>22</v>
      </c>
      <c r="E344" s="139" t="s">
        <v>282</v>
      </c>
      <c r="F344" s="133" t="s">
        <v>8</v>
      </c>
      <c r="G344" s="220">
        <f t="shared" si="97"/>
        <v>3172270</v>
      </c>
      <c r="H344" s="220">
        <f t="shared" si="97"/>
        <v>3172270</v>
      </c>
      <c r="I344" s="205">
        <f t="shared" si="78"/>
        <v>0</v>
      </c>
      <c r="J344" s="220">
        <f t="shared" si="97"/>
        <v>3181882</v>
      </c>
      <c r="K344" s="220">
        <f t="shared" si="97"/>
        <v>3181882</v>
      </c>
      <c r="L344" s="360">
        <f t="shared" si="79"/>
        <v>0</v>
      </c>
      <c r="M344" s="220">
        <f t="shared" si="97"/>
        <v>3191494</v>
      </c>
      <c r="N344" s="220">
        <f t="shared" si="97"/>
        <v>3191494</v>
      </c>
      <c r="O344" s="360">
        <f t="shared" si="80"/>
        <v>0</v>
      </c>
    </row>
    <row r="345" spans="1:15" x14ac:dyDescent="0.25">
      <c r="A345" s="17" t="s">
        <v>101</v>
      </c>
      <c r="B345" s="48">
        <v>927</v>
      </c>
      <c r="C345" s="131" t="s">
        <v>41</v>
      </c>
      <c r="D345" s="132" t="s">
        <v>22</v>
      </c>
      <c r="E345" s="139" t="s">
        <v>282</v>
      </c>
      <c r="F345" s="131" t="s">
        <v>89</v>
      </c>
      <c r="G345" s="220">
        <f>SUM(G346)</f>
        <v>3172270</v>
      </c>
      <c r="H345" s="220">
        <f>SUM(H346)</f>
        <v>3172270</v>
      </c>
      <c r="I345" s="205">
        <f t="shared" si="78"/>
        <v>0</v>
      </c>
      <c r="J345" s="220">
        <f>SUM(J346)</f>
        <v>3181882</v>
      </c>
      <c r="K345" s="220">
        <f>SUM(K346)</f>
        <v>3181882</v>
      </c>
      <c r="L345" s="360">
        <f t="shared" si="79"/>
        <v>0</v>
      </c>
      <c r="M345" s="220">
        <f>SUM(M346)</f>
        <v>3191494</v>
      </c>
      <c r="N345" s="220">
        <f>SUM(N346)</f>
        <v>3191494</v>
      </c>
      <c r="O345" s="360">
        <f t="shared" si="80"/>
        <v>0</v>
      </c>
    </row>
    <row r="346" spans="1:15" ht="24.6" customHeight="1" x14ac:dyDescent="0.25">
      <c r="A346" s="251" t="s">
        <v>186</v>
      </c>
      <c r="B346" s="48">
        <v>927</v>
      </c>
      <c r="C346" s="131" t="s">
        <v>41</v>
      </c>
      <c r="D346" s="132" t="s">
        <v>22</v>
      </c>
      <c r="E346" s="139" t="s">
        <v>282</v>
      </c>
      <c r="F346" s="131" t="s">
        <v>184</v>
      </c>
      <c r="G346" s="220">
        <v>3172270</v>
      </c>
      <c r="H346" s="220">
        <v>3172270</v>
      </c>
      <c r="I346" s="205">
        <f t="shared" si="78"/>
        <v>0</v>
      </c>
      <c r="J346" s="220">
        <v>3181882</v>
      </c>
      <c r="K346" s="220">
        <v>3181882</v>
      </c>
      <c r="L346" s="360">
        <f t="shared" si="79"/>
        <v>0</v>
      </c>
      <c r="M346" s="220">
        <v>3191494</v>
      </c>
      <c r="N346" s="220">
        <v>3191494</v>
      </c>
      <c r="O346" s="360">
        <f t="shared" si="80"/>
        <v>0</v>
      </c>
    </row>
    <row r="347" spans="1:15" x14ac:dyDescent="0.25">
      <c r="A347" s="134" t="s">
        <v>103</v>
      </c>
      <c r="B347" s="41">
        <v>927</v>
      </c>
      <c r="C347" s="221" t="s">
        <v>41</v>
      </c>
      <c r="D347" s="222" t="s">
        <v>10</v>
      </c>
      <c r="E347" s="222" t="s">
        <v>131</v>
      </c>
      <c r="F347" s="223" t="s">
        <v>8</v>
      </c>
      <c r="G347" s="239">
        <f>SUM(G348+G351)</f>
        <v>665652</v>
      </c>
      <c r="H347" s="239">
        <f>SUM(H348+H351)</f>
        <v>665652</v>
      </c>
      <c r="I347" s="205">
        <f t="shared" si="78"/>
        <v>0</v>
      </c>
      <c r="J347" s="239">
        <f>SUM(J348+J351)</f>
        <v>27000</v>
      </c>
      <c r="K347" s="239">
        <f>SUM(K348+K351)</f>
        <v>27000</v>
      </c>
      <c r="L347" s="360">
        <f t="shared" si="79"/>
        <v>0</v>
      </c>
      <c r="M347" s="239">
        <f>SUM(M348+M351)</f>
        <v>27000</v>
      </c>
      <c r="N347" s="239">
        <f>SUM(N348+N351)</f>
        <v>27000</v>
      </c>
      <c r="O347" s="360">
        <f t="shared" si="80"/>
        <v>0</v>
      </c>
    </row>
    <row r="348" spans="1:15" ht="39" x14ac:dyDescent="0.25">
      <c r="A348" s="18" t="s">
        <v>104</v>
      </c>
      <c r="B348" s="48">
        <v>927</v>
      </c>
      <c r="C348" s="131" t="s">
        <v>41</v>
      </c>
      <c r="D348" s="132" t="s">
        <v>10</v>
      </c>
      <c r="E348" s="139" t="s">
        <v>141</v>
      </c>
      <c r="F348" s="133" t="s">
        <v>8</v>
      </c>
      <c r="G348" s="240">
        <f t="shared" ref="G348:N349" si="98">SUM(G349)</f>
        <v>27000</v>
      </c>
      <c r="H348" s="240">
        <f t="shared" si="98"/>
        <v>27000</v>
      </c>
      <c r="I348" s="205">
        <f t="shared" si="78"/>
        <v>0</v>
      </c>
      <c r="J348" s="240">
        <f t="shared" si="98"/>
        <v>27000</v>
      </c>
      <c r="K348" s="240">
        <f t="shared" si="98"/>
        <v>27000</v>
      </c>
      <c r="L348" s="360">
        <f t="shared" si="79"/>
        <v>0</v>
      </c>
      <c r="M348" s="240">
        <f t="shared" si="98"/>
        <v>27000</v>
      </c>
      <c r="N348" s="240">
        <f t="shared" si="98"/>
        <v>27000</v>
      </c>
      <c r="O348" s="360">
        <f t="shared" si="80"/>
        <v>0</v>
      </c>
    </row>
    <row r="349" spans="1:15" x14ac:dyDescent="0.25">
      <c r="A349" s="17" t="s">
        <v>88</v>
      </c>
      <c r="B349" s="48">
        <v>927</v>
      </c>
      <c r="C349" s="131" t="s">
        <v>41</v>
      </c>
      <c r="D349" s="132" t="s">
        <v>10</v>
      </c>
      <c r="E349" s="139" t="s">
        <v>141</v>
      </c>
      <c r="F349" s="131" t="s">
        <v>89</v>
      </c>
      <c r="G349" s="240">
        <f t="shared" si="98"/>
        <v>27000</v>
      </c>
      <c r="H349" s="240">
        <f t="shared" si="98"/>
        <v>27000</v>
      </c>
      <c r="I349" s="205">
        <f t="shared" si="78"/>
        <v>0</v>
      </c>
      <c r="J349" s="240">
        <f t="shared" si="98"/>
        <v>27000</v>
      </c>
      <c r="K349" s="240">
        <f t="shared" si="98"/>
        <v>27000</v>
      </c>
      <c r="L349" s="360">
        <f t="shared" si="79"/>
        <v>0</v>
      </c>
      <c r="M349" s="240">
        <f t="shared" si="98"/>
        <v>27000</v>
      </c>
      <c r="N349" s="240">
        <f t="shared" si="98"/>
        <v>27000</v>
      </c>
      <c r="O349" s="360">
        <f t="shared" si="80"/>
        <v>0</v>
      </c>
    </row>
    <row r="350" spans="1:15" ht="23.45" customHeight="1" x14ac:dyDescent="0.25">
      <c r="A350" s="251" t="s">
        <v>186</v>
      </c>
      <c r="B350" s="48">
        <v>927</v>
      </c>
      <c r="C350" s="131" t="s">
        <v>41</v>
      </c>
      <c r="D350" s="132" t="s">
        <v>10</v>
      </c>
      <c r="E350" s="139" t="s">
        <v>141</v>
      </c>
      <c r="F350" s="131" t="s">
        <v>184</v>
      </c>
      <c r="G350" s="240">
        <v>27000</v>
      </c>
      <c r="H350" s="240">
        <v>27000</v>
      </c>
      <c r="I350" s="205">
        <f t="shared" si="78"/>
        <v>0</v>
      </c>
      <c r="J350" s="240">
        <v>27000</v>
      </c>
      <c r="K350" s="240">
        <v>27000</v>
      </c>
      <c r="L350" s="360">
        <f t="shared" si="79"/>
        <v>0</v>
      </c>
      <c r="M350" s="240">
        <v>27000</v>
      </c>
      <c r="N350" s="240">
        <v>27000</v>
      </c>
      <c r="O350" s="360">
        <f t="shared" si="80"/>
        <v>0</v>
      </c>
    </row>
    <row r="351" spans="1:15" ht="26.25" x14ac:dyDescent="0.25">
      <c r="A351" s="185" t="s">
        <v>316</v>
      </c>
      <c r="B351" s="48">
        <v>927</v>
      </c>
      <c r="C351" s="131" t="s">
        <v>41</v>
      </c>
      <c r="D351" s="131" t="s">
        <v>10</v>
      </c>
      <c r="E351" s="139" t="s">
        <v>298</v>
      </c>
      <c r="F351" s="131" t="s">
        <v>8</v>
      </c>
      <c r="G351" s="220">
        <f t="shared" ref="G351:N351" si="99">SUM(G352)</f>
        <v>638652</v>
      </c>
      <c r="H351" s="220">
        <f t="shared" si="99"/>
        <v>638652</v>
      </c>
      <c r="I351" s="205">
        <f t="shared" si="78"/>
        <v>0</v>
      </c>
      <c r="J351" s="220">
        <f t="shared" si="99"/>
        <v>0</v>
      </c>
      <c r="K351" s="220">
        <f t="shared" si="99"/>
        <v>0</v>
      </c>
      <c r="L351" s="360">
        <f t="shared" si="79"/>
        <v>0</v>
      </c>
      <c r="M351" s="220">
        <f t="shared" si="99"/>
        <v>0</v>
      </c>
      <c r="N351" s="220">
        <f t="shared" si="99"/>
        <v>0</v>
      </c>
      <c r="O351" s="360">
        <f t="shared" si="80"/>
        <v>0</v>
      </c>
    </row>
    <row r="352" spans="1:15" ht="24" customHeight="1" x14ac:dyDescent="0.25">
      <c r="A352" s="136" t="s">
        <v>88</v>
      </c>
      <c r="B352" s="48">
        <v>927</v>
      </c>
      <c r="C352" s="131" t="s">
        <v>41</v>
      </c>
      <c r="D352" s="131" t="s">
        <v>10</v>
      </c>
      <c r="E352" s="139" t="s">
        <v>298</v>
      </c>
      <c r="F352" s="131" t="s">
        <v>89</v>
      </c>
      <c r="G352" s="220">
        <f>SUM(G353)</f>
        <v>638652</v>
      </c>
      <c r="H352" s="220">
        <f>SUM(H353)</f>
        <v>638652</v>
      </c>
      <c r="I352" s="205">
        <f t="shared" si="78"/>
        <v>0</v>
      </c>
      <c r="J352" s="220">
        <f>SUM(J353)</f>
        <v>0</v>
      </c>
      <c r="K352" s="220">
        <f>SUM(K353)</f>
        <v>0</v>
      </c>
      <c r="L352" s="360">
        <f t="shared" si="79"/>
        <v>0</v>
      </c>
      <c r="M352" s="220">
        <f>SUM(M353)</f>
        <v>0</v>
      </c>
      <c r="N352" s="220">
        <f>SUM(N353)</f>
        <v>0</v>
      </c>
      <c r="O352" s="360">
        <f t="shared" si="80"/>
        <v>0</v>
      </c>
    </row>
    <row r="353" spans="1:15" ht="24" customHeight="1" x14ac:dyDescent="0.25">
      <c r="A353" s="251" t="s">
        <v>186</v>
      </c>
      <c r="B353" s="48">
        <v>927</v>
      </c>
      <c r="C353" s="131" t="s">
        <v>41</v>
      </c>
      <c r="D353" s="131" t="s">
        <v>10</v>
      </c>
      <c r="E353" s="139" t="s">
        <v>298</v>
      </c>
      <c r="F353" s="131" t="s">
        <v>184</v>
      </c>
      <c r="G353" s="220">
        <v>638652</v>
      </c>
      <c r="H353" s="220">
        <v>638652</v>
      </c>
      <c r="I353" s="205">
        <f t="shared" si="78"/>
        <v>0</v>
      </c>
      <c r="J353" s="220">
        <v>0</v>
      </c>
      <c r="K353" s="220">
        <v>0</v>
      </c>
      <c r="L353" s="360">
        <f t="shared" si="79"/>
        <v>0</v>
      </c>
      <c r="M353" s="220">
        <v>0</v>
      </c>
      <c r="N353" s="220">
        <v>0</v>
      </c>
      <c r="O353" s="360">
        <f t="shared" si="80"/>
        <v>0</v>
      </c>
    </row>
    <row r="354" spans="1:15" x14ac:dyDescent="0.25">
      <c r="A354" s="15" t="s">
        <v>42</v>
      </c>
      <c r="B354" s="41">
        <v>927</v>
      </c>
      <c r="C354" s="221" t="s">
        <v>41</v>
      </c>
      <c r="D354" s="222" t="s">
        <v>43</v>
      </c>
      <c r="E354" s="222" t="s">
        <v>131</v>
      </c>
      <c r="F354" s="223" t="s">
        <v>8</v>
      </c>
      <c r="G354" s="205">
        <f>SUM(G355+G361+G358)</f>
        <v>33314601.050000001</v>
      </c>
      <c r="H354" s="205">
        <f>SUM(H355+H361+H358)</f>
        <v>33314601.050000001</v>
      </c>
      <c r="I354" s="205">
        <f t="shared" si="78"/>
        <v>0</v>
      </c>
      <c r="J354" s="205">
        <f>SUM(J355+J361+J358)</f>
        <v>32605363.100000001</v>
      </c>
      <c r="K354" s="205">
        <f>SUM(K355+K361+K358)</f>
        <v>32605363.100000001</v>
      </c>
      <c r="L354" s="360">
        <f t="shared" si="79"/>
        <v>0</v>
      </c>
      <c r="M354" s="205">
        <f>SUM(M355+M361+M358)</f>
        <v>37884371.960000001</v>
      </c>
      <c r="N354" s="205">
        <f>SUM(N355+N361+N358)</f>
        <v>37884371.960000001</v>
      </c>
      <c r="O354" s="360">
        <f t="shared" si="80"/>
        <v>0</v>
      </c>
    </row>
    <row r="355" spans="1:15" ht="39" x14ac:dyDescent="0.25">
      <c r="A355" s="24" t="s">
        <v>105</v>
      </c>
      <c r="B355" s="48">
        <v>927</v>
      </c>
      <c r="C355" s="131" t="s">
        <v>41</v>
      </c>
      <c r="D355" s="132" t="s">
        <v>43</v>
      </c>
      <c r="E355" s="139" t="s">
        <v>142</v>
      </c>
      <c r="F355" s="131" t="s">
        <v>8</v>
      </c>
      <c r="G355" s="240">
        <f t="shared" ref="G355:N356" si="100">SUM(G356)</f>
        <v>1104790.05</v>
      </c>
      <c r="H355" s="240">
        <f t="shared" si="100"/>
        <v>1104790.05</v>
      </c>
      <c r="I355" s="205">
        <f t="shared" si="78"/>
        <v>0</v>
      </c>
      <c r="J355" s="240">
        <f t="shared" si="100"/>
        <v>1146772.1000000001</v>
      </c>
      <c r="K355" s="240">
        <f t="shared" si="100"/>
        <v>1146772.1000000001</v>
      </c>
      <c r="L355" s="360">
        <f t="shared" si="79"/>
        <v>0</v>
      </c>
      <c r="M355" s="240">
        <f t="shared" si="100"/>
        <v>1192680.96</v>
      </c>
      <c r="N355" s="240">
        <f t="shared" si="100"/>
        <v>1192680.96</v>
      </c>
      <c r="O355" s="360">
        <f t="shared" si="80"/>
        <v>0</v>
      </c>
    </row>
    <row r="356" spans="1:15" x14ac:dyDescent="0.25">
      <c r="A356" s="17" t="s">
        <v>88</v>
      </c>
      <c r="B356" s="28">
        <v>927</v>
      </c>
      <c r="C356" s="131" t="s">
        <v>41</v>
      </c>
      <c r="D356" s="132" t="s">
        <v>43</v>
      </c>
      <c r="E356" s="139" t="s">
        <v>142</v>
      </c>
      <c r="F356" s="131" t="s">
        <v>89</v>
      </c>
      <c r="G356" s="240">
        <f t="shared" si="100"/>
        <v>1104790.05</v>
      </c>
      <c r="H356" s="240">
        <f t="shared" si="100"/>
        <v>1104790.05</v>
      </c>
      <c r="I356" s="205">
        <f t="shared" si="78"/>
        <v>0</v>
      </c>
      <c r="J356" s="240">
        <f t="shared" si="100"/>
        <v>1146772.1000000001</v>
      </c>
      <c r="K356" s="240">
        <f t="shared" si="100"/>
        <v>1146772.1000000001</v>
      </c>
      <c r="L356" s="360">
        <f t="shared" si="79"/>
        <v>0</v>
      </c>
      <c r="M356" s="240">
        <f t="shared" si="100"/>
        <v>1192680.96</v>
      </c>
      <c r="N356" s="240">
        <f t="shared" si="100"/>
        <v>1192680.96</v>
      </c>
      <c r="O356" s="360">
        <f t="shared" si="80"/>
        <v>0</v>
      </c>
    </row>
    <row r="357" spans="1:15" x14ac:dyDescent="0.25">
      <c r="A357" s="136" t="s">
        <v>183</v>
      </c>
      <c r="B357" s="28">
        <v>927</v>
      </c>
      <c r="C357" s="131" t="s">
        <v>41</v>
      </c>
      <c r="D357" s="132" t="s">
        <v>43</v>
      </c>
      <c r="E357" s="139" t="s">
        <v>142</v>
      </c>
      <c r="F357" s="131" t="s">
        <v>182</v>
      </c>
      <c r="G357" s="240">
        <v>1104790.05</v>
      </c>
      <c r="H357" s="240">
        <v>1104790.05</v>
      </c>
      <c r="I357" s="205">
        <f t="shared" si="78"/>
        <v>0</v>
      </c>
      <c r="J357" s="240">
        <v>1146772.1000000001</v>
      </c>
      <c r="K357" s="240">
        <v>1146772.1000000001</v>
      </c>
      <c r="L357" s="360">
        <f t="shared" si="79"/>
        <v>0</v>
      </c>
      <c r="M357" s="240">
        <v>1192680.96</v>
      </c>
      <c r="N357" s="240">
        <v>1192680.96</v>
      </c>
      <c r="O357" s="360">
        <f t="shared" si="80"/>
        <v>0</v>
      </c>
    </row>
    <row r="358" spans="1:15" ht="51.75" x14ac:dyDescent="0.25">
      <c r="A358" s="142" t="s">
        <v>106</v>
      </c>
      <c r="B358" s="48">
        <v>927</v>
      </c>
      <c r="C358" s="131" t="s">
        <v>41</v>
      </c>
      <c r="D358" s="132" t="s">
        <v>43</v>
      </c>
      <c r="E358" s="139" t="s">
        <v>192</v>
      </c>
      <c r="F358" s="133" t="s">
        <v>8</v>
      </c>
      <c r="G358" s="240">
        <f t="shared" ref="G358:N359" si="101">SUM(G359)</f>
        <v>4014384</v>
      </c>
      <c r="H358" s="240">
        <f t="shared" si="101"/>
        <v>4014384</v>
      </c>
      <c r="I358" s="205">
        <f t="shared" si="78"/>
        <v>0</v>
      </c>
      <c r="J358" s="240">
        <f t="shared" si="101"/>
        <v>9032364</v>
      </c>
      <c r="K358" s="240">
        <f t="shared" si="101"/>
        <v>9032364</v>
      </c>
      <c r="L358" s="360">
        <f t="shared" si="79"/>
        <v>0</v>
      </c>
      <c r="M358" s="240">
        <f t="shared" si="101"/>
        <v>9032364</v>
      </c>
      <c r="N358" s="240">
        <f t="shared" si="101"/>
        <v>9032364</v>
      </c>
      <c r="O358" s="360">
        <f t="shared" si="80"/>
        <v>0</v>
      </c>
    </row>
    <row r="359" spans="1:15" ht="22.5" x14ac:dyDescent="0.25">
      <c r="A359" s="257" t="s">
        <v>83</v>
      </c>
      <c r="B359" s="48">
        <v>927</v>
      </c>
      <c r="C359" s="131" t="s">
        <v>41</v>
      </c>
      <c r="D359" s="132" t="s">
        <v>43</v>
      </c>
      <c r="E359" s="139" t="s">
        <v>192</v>
      </c>
      <c r="F359" s="133" t="s">
        <v>84</v>
      </c>
      <c r="G359" s="240">
        <f t="shared" si="101"/>
        <v>4014384</v>
      </c>
      <c r="H359" s="240">
        <f t="shared" si="101"/>
        <v>4014384</v>
      </c>
      <c r="I359" s="205">
        <f t="shared" si="78"/>
        <v>0</v>
      </c>
      <c r="J359" s="240">
        <f t="shared" si="101"/>
        <v>9032364</v>
      </c>
      <c r="K359" s="240">
        <f t="shared" si="101"/>
        <v>9032364</v>
      </c>
      <c r="L359" s="360">
        <f t="shared" si="79"/>
        <v>0</v>
      </c>
      <c r="M359" s="240">
        <f t="shared" si="101"/>
        <v>9032364</v>
      </c>
      <c r="N359" s="240">
        <f t="shared" si="101"/>
        <v>9032364</v>
      </c>
      <c r="O359" s="360">
        <f t="shared" si="80"/>
        <v>0</v>
      </c>
    </row>
    <row r="360" spans="1:15" x14ac:dyDescent="0.25">
      <c r="A360" s="258" t="s">
        <v>85</v>
      </c>
      <c r="B360" s="48">
        <v>927</v>
      </c>
      <c r="C360" s="131" t="s">
        <v>41</v>
      </c>
      <c r="D360" s="132" t="s">
        <v>43</v>
      </c>
      <c r="E360" s="139" t="s">
        <v>192</v>
      </c>
      <c r="F360" s="133" t="s">
        <v>86</v>
      </c>
      <c r="G360" s="240">
        <v>4014384</v>
      </c>
      <c r="H360" s="240">
        <v>4014384</v>
      </c>
      <c r="I360" s="205">
        <f t="shared" si="78"/>
        <v>0</v>
      </c>
      <c r="J360" s="240">
        <v>9032364</v>
      </c>
      <c r="K360" s="240">
        <v>9032364</v>
      </c>
      <c r="L360" s="360">
        <f t="shared" si="79"/>
        <v>0</v>
      </c>
      <c r="M360" s="240">
        <v>9032364</v>
      </c>
      <c r="N360" s="240">
        <v>9032364</v>
      </c>
      <c r="O360" s="360">
        <f t="shared" si="80"/>
        <v>0</v>
      </c>
    </row>
    <row r="361" spans="1:15" ht="102.75" x14ac:dyDescent="0.25">
      <c r="A361" s="18" t="s">
        <v>303</v>
      </c>
      <c r="B361" s="28">
        <v>927</v>
      </c>
      <c r="C361" s="131" t="s">
        <v>41</v>
      </c>
      <c r="D361" s="132" t="s">
        <v>43</v>
      </c>
      <c r="E361" s="139" t="s">
        <v>143</v>
      </c>
      <c r="F361" s="131" t="s">
        <v>8</v>
      </c>
      <c r="G361" s="240">
        <f t="shared" ref="G361:N362" si="102">SUM(G362)</f>
        <v>28195427</v>
      </c>
      <c r="H361" s="240">
        <f t="shared" si="102"/>
        <v>28195427</v>
      </c>
      <c r="I361" s="205">
        <f t="shared" si="78"/>
        <v>0</v>
      </c>
      <c r="J361" s="240">
        <f t="shared" si="102"/>
        <v>22426227</v>
      </c>
      <c r="K361" s="240">
        <f t="shared" si="102"/>
        <v>22426227</v>
      </c>
      <c r="L361" s="360">
        <f t="shared" si="79"/>
        <v>0</v>
      </c>
      <c r="M361" s="240">
        <f t="shared" si="102"/>
        <v>27659327</v>
      </c>
      <c r="N361" s="240">
        <f t="shared" si="102"/>
        <v>27659327</v>
      </c>
      <c r="O361" s="360">
        <f t="shared" si="80"/>
        <v>0</v>
      </c>
    </row>
    <row r="362" spans="1:15" ht="153.75" x14ac:dyDescent="0.25">
      <c r="A362" s="142" t="s">
        <v>306</v>
      </c>
      <c r="B362" s="28">
        <v>927</v>
      </c>
      <c r="C362" s="131" t="s">
        <v>41</v>
      </c>
      <c r="D362" s="132" t="s">
        <v>43</v>
      </c>
      <c r="E362" s="139" t="s">
        <v>307</v>
      </c>
      <c r="F362" s="131" t="s">
        <v>8</v>
      </c>
      <c r="G362" s="240">
        <f t="shared" si="102"/>
        <v>28195427</v>
      </c>
      <c r="H362" s="240">
        <f t="shared" si="102"/>
        <v>28195427</v>
      </c>
      <c r="I362" s="205">
        <f t="shared" si="78"/>
        <v>0</v>
      </c>
      <c r="J362" s="240">
        <f t="shared" si="102"/>
        <v>22426227</v>
      </c>
      <c r="K362" s="240">
        <f t="shared" si="102"/>
        <v>22426227</v>
      </c>
      <c r="L362" s="360">
        <f t="shared" si="79"/>
        <v>0</v>
      </c>
      <c r="M362" s="240">
        <f t="shared" si="102"/>
        <v>27659327</v>
      </c>
      <c r="N362" s="240">
        <f t="shared" si="102"/>
        <v>27659327</v>
      </c>
      <c r="O362" s="360">
        <f t="shared" si="80"/>
        <v>0</v>
      </c>
    </row>
    <row r="363" spans="1:15" x14ac:dyDescent="0.25">
      <c r="A363" s="29" t="s">
        <v>88</v>
      </c>
      <c r="B363" s="33">
        <v>927</v>
      </c>
      <c r="C363" s="212" t="s">
        <v>41</v>
      </c>
      <c r="D363" s="230" t="s">
        <v>43</v>
      </c>
      <c r="E363" s="139" t="s">
        <v>307</v>
      </c>
      <c r="F363" s="212" t="s">
        <v>89</v>
      </c>
      <c r="G363" s="240">
        <f>SUM(G365+G364)</f>
        <v>28195427</v>
      </c>
      <c r="H363" s="240">
        <f>SUM(H365+H364)</f>
        <v>28195427</v>
      </c>
      <c r="I363" s="205">
        <f t="shared" si="78"/>
        <v>0</v>
      </c>
      <c r="J363" s="240">
        <f>SUM(J365+J364)</f>
        <v>22426227</v>
      </c>
      <c r="K363" s="240">
        <f>SUM(K365+K364)</f>
        <v>22426227</v>
      </c>
      <c r="L363" s="360">
        <f t="shared" si="79"/>
        <v>0</v>
      </c>
      <c r="M363" s="240">
        <f>SUM(M365+M364)</f>
        <v>27659327</v>
      </c>
      <c r="N363" s="240">
        <f>SUM(N365+N364)</f>
        <v>27659327</v>
      </c>
      <c r="O363" s="360">
        <f t="shared" si="80"/>
        <v>0</v>
      </c>
    </row>
    <row r="364" spans="1:15" x14ac:dyDescent="0.25">
      <c r="A364" s="136" t="s">
        <v>183</v>
      </c>
      <c r="B364" s="28">
        <v>927</v>
      </c>
      <c r="C364" s="131" t="s">
        <v>41</v>
      </c>
      <c r="D364" s="132" t="s">
        <v>43</v>
      </c>
      <c r="E364" s="139" t="s">
        <v>307</v>
      </c>
      <c r="F364" s="131" t="s">
        <v>182</v>
      </c>
      <c r="G364" s="240">
        <v>17811822.399999999</v>
      </c>
      <c r="H364" s="240">
        <v>17811822.399999999</v>
      </c>
      <c r="I364" s="205">
        <f t="shared" si="78"/>
        <v>0</v>
      </c>
      <c r="J364" s="240">
        <v>17880402</v>
      </c>
      <c r="K364" s="240">
        <v>17880402</v>
      </c>
      <c r="L364" s="360">
        <f t="shared" si="79"/>
        <v>0</v>
      </c>
      <c r="M364" s="240">
        <v>16813827</v>
      </c>
      <c r="N364" s="240">
        <v>16813827</v>
      </c>
      <c r="O364" s="360">
        <f t="shared" si="80"/>
        <v>0</v>
      </c>
    </row>
    <row r="365" spans="1:15" ht="26.45" customHeight="1" x14ac:dyDescent="0.25">
      <c r="A365" s="251" t="s">
        <v>186</v>
      </c>
      <c r="B365" s="28">
        <v>927</v>
      </c>
      <c r="C365" s="131" t="s">
        <v>41</v>
      </c>
      <c r="D365" s="132" t="s">
        <v>43</v>
      </c>
      <c r="E365" s="139" t="s">
        <v>307</v>
      </c>
      <c r="F365" s="131" t="s">
        <v>184</v>
      </c>
      <c r="G365" s="240">
        <v>10383604.6</v>
      </c>
      <c r="H365" s="240">
        <v>10383604.6</v>
      </c>
      <c r="I365" s="205">
        <f t="shared" si="78"/>
        <v>0</v>
      </c>
      <c r="J365" s="240">
        <v>4545825</v>
      </c>
      <c r="K365" s="240">
        <v>4545825</v>
      </c>
      <c r="L365" s="360">
        <f t="shared" si="79"/>
        <v>0</v>
      </c>
      <c r="M365" s="240">
        <v>10845500</v>
      </c>
      <c r="N365" s="240">
        <v>10845500</v>
      </c>
      <c r="O365" s="360">
        <f t="shared" si="80"/>
        <v>0</v>
      </c>
    </row>
    <row r="366" spans="1:15" x14ac:dyDescent="0.25">
      <c r="A366" s="15" t="s">
        <v>107</v>
      </c>
      <c r="B366" s="27">
        <v>927</v>
      </c>
      <c r="C366" s="221" t="s">
        <v>41</v>
      </c>
      <c r="D366" s="222" t="s">
        <v>49</v>
      </c>
      <c r="E366" s="222" t="s">
        <v>131</v>
      </c>
      <c r="F366" s="223" t="s">
        <v>8</v>
      </c>
      <c r="G366" s="239">
        <f>SUM(G367+G372)</f>
        <v>1847793</v>
      </c>
      <c r="H366" s="239">
        <f>SUM(H367+H372)</f>
        <v>1847793</v>
      </c>
      <c r="I366" s="205">
        <f t="shared" si="78"/>
        <v>0</v>
      </c>
      <c r="J366" s="239">
        <f t="shared" ref="J366:K366" si="103">SUM(J367+J372)</f>
        <v>1854793</v>
      </c>
      <c r="K366" s="239">
        <f t="shared" si="103"/>
        <v>1854793</v>
      </c>
      <c r="L366" s="360">
        <f t="shared" si="79"/>
        <v>0</v>
      </c>
      <c r="M366" s="239">
        <f t="shared" ref="M366:N366" si="104">SUM(M367+M372)</f>
        <v>1847793</v>
      </c>
      <c r="N366" s="239">
        <f t="shared" si="104"/>
        <v>1847793</v>
      </c>
      <c r="O366" s="360">
        <f t="shared" si="80"/>
        <v>0</v>
      </c>
    </row>
    <row r="367" spans="1:15" ht="39" x14ac:dyDescent="0.25">
      <c r="A367" s="20" t="s">
        <v>108</v>
      </c>
      <c r="B367" s="41">
        <v>927</v>
      </c>
      <c r="C367" s="221" t="s">
        <v>41</v>
      </c>
      <c r="D367" s="222" t="s">
        <v>49</v>
      </c>
      <c r="E367" s="225" t="s">
        <v>139</v>
      </c>
      <c r="F367" s="223" t="s">
        <v>8</v>
      </c>
      <c r="G367" s="239">
        <f>SUM(G368+G370)</f>
        <v>827620</v>
      </c>
      <c r="H367" s="239">
        <f>SUM(H368+H370)</f>
        <v>827620</v>
      </c>
      <c r="I367" s="205">
        <f t="shared" si="78"/>
        <v>0</v>
      </c>
      <c r="J367" s="239">
        <f>SUM(J368+J370)</f>
        <v>827620</v>
      </c>
      <c r="K367" s="239">
        <f>SUM(K368+K370)</f>
        <v>827620</v>
      </c>
      <c r="L367" s="360">
        <f t="shared" si="79"/>
        <v>0</v>
      </c>
      <c r="M367" s="239">
        <f>SUM(M368+M370)</f>
        <v>827620</v>
      </c>
      <c r="N367" s="239">
        <f>SUM(N368+N370)</f>
        <v>827620</v>
      </c>
      <c r="O367" s="360">
        <f t="shared" si="80"/>
        <v>0</v>
      </c>
    </row>
    <row r="368" spans="1:15" ht="42.6" customHeight="1" x14ac:dyDescent="0.25">
      <c r="A368" s="19" t="s">
        <v>32</v>
      </c>
      <c r="B368" s="48">
        <v>927</v>
      </c>
      <c r="C368" s="131" t="s">
        <v>41</v>
      </c>
      <c r="D368" s="132" t="s">
        <v>49</v>
      </c>
      <c r="E368" s="139" t="s">
        <v>139</v>
      </c>
      <c r="F368" s="131" t="s">
        <v>33</v>
      </c>
      <c r="G368" s="240">
        <f>SUM(G369)</f>
        <v>790507</v>
      </c>
      <c r="H368" s="240">
        <f>SUM(H369)</f>
        <v>790507</v>
      </c>
      <c r="I368" s="205">
        <f t="shared" si="78"/>
        <v>0</v>
      </c>
      <c r="J368" s="240">
        <f>SUM(J369)</f>
        <v>790507</v>
      </c>
      <c r="K368" s="240">
        <f>SUM(K369)</f>
        <v>790507</v>
      </c>
      <c r="L368" s="360">
        <f t="shared" si="79"/>
        <v>0</v>
      </c>
      <c r="M368" s="240">
        <f>SUM(M369)</f>
        <v>790507</v>
      </c>
      <c r="N368" s="240">
        <f>SUM(N369)</f>
        <v>790507</v>
      </c>
      <c r="O368" s="360">
        <f t="shared" si="80"/>
        <v>0</v>
      </c>
    </row>
    <row r="369" spans="1:15" x14ac:dyDescent="0.25">
      <c r="A369" s="16" t="s">
        <v>34</v>
      </c>
      <c r="B369" s="48">
        <v>927</v>
      </c>
      <c r="C369" s="131" t="s">
        <v>41</v>
      </c>
      <c r="D369" s="132" t="s">
        <v>49</v>
      </c>
      <c r="E369" s="139" t="s">
        <v>139</v>
      </c>
      <c r="F369" s="131" t="s">
        <v>35</v>
      </c>
      <c r="G369" s="240">
        <v>790507</v>
      </c>
      <c r="H369" s="240">
        <v>790507</v>
      </c>
      <c r="I369" s="205">
        <f t="shared" si="78"/>
        <v>0</v>
      </c>
      <c r="J369" s="240">
        <v>790507</v>
      </c>
      <c r="K369" s="240">
        <v>790507</v>
      </c>
      <c r="L369" s="360">
        <f t="shared" si="79"/>
        <v>0</v>
      </c>
      <c r="M369" s="240">
        <v>790507</v>
      </c>
      <c r="N369" s="240">
        <v>790507</v>
      </c>
      <c r="O369" s="360">
        <f t="shared" si="80"/>
        <v>0</v>
      </c>
    </row>
    <row r="370" spans="1:15" x14ac:dyDescent="0.25">
      <c r="A370" s="19" t="s">
        <v>12</v>
      </c>
      <c r="B370" s="48">
        <v>927</v>
      </c>
      <c r="C370" s="131" t="s">
        <v>41</v>
      </c>
      <c r="D370" s="131" t="s">
        <v>49</v>
      </c>
      <c r="E370" s="139" t="s">
        <v>139</v>
      </c>
      <c r="F370" s="131" t="s">
        <v>13</v>
      </c>
      <c r="G370" s="240">
        <f>SUM(G371)</f>
        <v>37113</v>
      </c>
      <c r="H370" s="240">
        <f>SUM(H371)</f>
        <v>37113</v>
      </c>
      <c r="I370" s="205">
        <f t="shared" si="78"/>
        <v>0</v>
      </c>
      <c r="J370" s="240">
        <f>SUM(J371)</f>
        <v>37113</v>
      </c>
      <c r="K370" s="240">
        <f>SUM(K371)</f>
        <v>37113</v>
      </c>
      <c r="L370" s="360">
        <f t="shared" si="79"/>
        <v>0</v>
      </c>
      <c r="M370" s="240">
        <f>SUM(M371)</f>
        <v>37113</v>
      </c>
      <c r="N370" s="240">
        <f>SUM(N371)</f>
        <v>37113</v>
      </c>
      <c r="O370" s="360">
        <f t="shared" si="80"/>
        <v>0</v>
      </c>
    </row>
    <row r="371" spans="1:15" ht="23.25" x14ac:dyDescent="0.25">
      <c r="A371" s="135" t="s">
        <v>181</v>
      </c>
      <c r="B371" s="48">
        <v>927</v>
      </c>
      <c r="C371" s="131" t="s">
        <v>41</v>
      </c>
      <c r="D371" s="131" t="s">
        <v>49</v>
      </c>
      <c r="E371" s="139" t="s">
        <v>139</v>
      </c>
      <c r="F371" s="131" t="s">
        <v>15</v>
      </c>
      <c r="G371" s="240">
        <v>37113</v>
      </c>
      <c r="H371" s="240">
        <v>37113</v>
      </c>
      <c r="I371" s="205">
        <f t="shared" si="78"/>
        <v>0</v>
      </c>
      <c r="J371" s="240">
        <v>37113</v>
      </c>
      <c r="K371" s="240">
        <v>37113</v>
      </c>
      <c r="L371" s="360">
        <f t="shared" si="79"/>
        <v>0</v>
      </c>
      <c r="M371" s="240">
        <v>37113</v>
      </c>
      <c r="N371" s="240">
        <v>37113</v>
      </c>
      <c r="O371" s="360">
        <f t="shared" si="80"/>
        <v>0</v>
      </c>
    </row>
    <row r="372" spans="1:15" ht="102.75" x14ac:dyDescent="0.25">
      <c r="A372" s="142" t="s">
        <v>303</v>
      </c>
      <c r="B372" s="41">
        <v>927</v>
      </c>
      <c r="C372" s="221" t="s">
        <v>41</v>
      </c>
      <c r="D372" s="222" t="s">
        <v>49</v>
      </c>
      <c r="E372" s="225" t="s">
        <v>143</v>
      </c>
      <c r="F372" s="223" t="s">
        <v>8</v>
      </c>
      <c r="G372" s="239">
        <f>SUM(G373+G376)</f>
        <v>1020173</v>
      </c>
      <c r="H372" s="239">
        <f>SUM(H373+H376)</f>
        <v>1020173</v>
      </c>
      <c r="I372" s="205">
        <f t="shared" si="78"/>
        <v>0</v>
      </c>
      <c r="J372" s="239">
        <f>SUM(J373+J376)</f>
        <v>1027173</v>
      </c>
      <c r="K372" s="239">
        <f>SUM(K373+K376)</f>
        <v>1027173</v>
      </c>
      <c r="L372" s="360">
        <f t="shared" si="79"/>
        <v>0</v>
      </c>
      <c r="M372" s="239">
        <f>SUM(M373+M376)</f>
        <v>1020173</v>
      </c>
      <c r="N372" s="239">
        <f>SUM(N373+N376)</f>
        <v>1020173</v>
      </c>
      <c r="O372" s="360">
        <f t="shared" si="80"/>
        <v>0</v>
      </c>
    </row>
    <row r="373" spans="1:15" ht="115.5" x14ac:dyDescent="0.25">
      <c r="A373" s="142" t="s">
        <v>308</v>
      </c>
      <c r="B373" s="56">
        <v>927</v>
      </c>
      <c r="C373" s="157" t="s">
        <v>41</v>
      </c>
      <c r="D373" s="173" t="s">
        <v>49</v>
      </c>
      <c r="E373" s="175" t="s">
        <v>309</v>
      </c>
      <c r="F373" s="177" t="s">
        <v>8</v>
      </c>
      <c r="G373" s="240">
        <f>SUM(G374)</f>
        <v>978173</v>
      </c>
      <c r="H373" s="240">
        <f>SUM(H374)</f>
        <v>978173</v>
      </c>
      <c r="I373" s="205">
        <f t="shared" si="78"/>
        <v>0</v>
      </c>
      <c r="J373" s="240">
        <f t="shared" ref="J373:N373" si="105">SUM(J374)</f>
        <v>978173</v>
      </c>
      <c r="K373" s="240">
        <f t="shared" si="105"/>
        <v>978173</v>
      </c>
      <c r="L373" s="360">
        <f t="shared" si="79"/>
        <v>0</v>
      </c>
      <c r="M373" s="240">
        <f t="shared" si="105"/>
        <v>978173</v>
      </c>
      <c r="N373" s="240">
        <f t="shared" si="105"/>
        <v>978173</v>
      </c>
      <c r="O373" s="360">
        <f t="shared" si="80"/>
        <v>0</v>
      </c>
    </row>
    <row r="374" spans="1:15" ht="34.5" x14ac:dyDescent="0.25">
      <c r="A374" s="16" t="s">
        <v>32</v>
      </c>
      <c r="B374" s="48">
        <v>927</v>
      </c>
      <c r="C374" s="131" t="s">
        <v>41</v>
      </c>
      <c r="D374" s="132" t="s">
        <v>49</v>
      </c>
      <c r="E374" s="139" t="s">
        <v>309</v>
      </c>
      <c r="F374" s="131" t="s">
        <v>33</v>
      </c>
      <c r="G374" s="240">
        <f>SUM(G375)</f>
        <v>978173</v>
      </c>
      <c r="H374" s="240">
        <f>SUM(H375)</f>
        <v>978173</v>
      </c>
      <c r="I374" s="205">
        <f t="shared" si="78"/>
        <v>0</v>
      </c>
      <c r="J374" s="240">
        <f>SUM(J375)</f>
        <v>978173</v>
      </c>
      <c r="K374" s="240">
        <f>SUM(K375)</f>
        <v>978173</v>
      </c>
      <c r="L374" s="360">
        <f t="shared" si="79"/>
        <v>0</v>
      </c>
      <c r="M374" s="240">
        <f>SUM(M375)</f>
        <v>978173</v>
      </c>
      <c r="N374" s="240">
        <f>SUM(N375)</f>
        <v>978173</v>
      </c>
      <c r="O374" s="360">
        <f t="shared" si="80"/>
        <v>0</v>
      </c>
    </row>
    <row r="375" spans="1:15" x14ac:dyDescent="0.25">
      <c r="A375" s="16" t="s">
        <v>34</v>
      </c>
      <c r="B375" s="48">
        <v>927</v>
      </c>
      <c r="C375" s="131" t="s">
        <v>41</v>
      </c>
      <c r="D375" s="132" t="s">
        <v>49</v>
      </c>
      <c r="E375" s="175" t="s">
        <v>309</v>
      </c>
      <c r="F375" s="131" t="s">
        <v>35</v>
      </c>
      <c r="G375" s="240">
        <v>978173</v>
      </c>
      <c r="H375" s="240">
        <v>978173</v>
      </c>
      <c r="I375" s="205">
        <f t="shared" si="78"/>
        <v>0</v>
      </c>
      <c r="J375" s="240">
        <v>978173</v>
      </c>
      <c r="K375" s="240">
        <v>978173</v>
      </c>
      <c r="L375" s="360">
        <f t="shared" si="79"/>
        <v>0</v>
      </c>
      <c r="M375" s="240">
        <v>978173</v>
      </c>
      <c r="N375" s="240">
        <v>978173</v>
      </c>
      <c r="O375" s="360">
        <f t="shared" si="80"/>
        <v>0</v>
      </c>
    </row>
    <row r="376" spans="1:15" ht="137.44999999999999" customHeight="1" x14ac:dyDescent="0.25">
      <c r="A376" s="142" t="s">
        <v>304</v>
      </c>
      <c r="B376" s="28">
        <v>927</v>
      </c>
      <c r="C376" s="131" t="s">
        <v>41</v>
      </c>
      <c r="D376" s="132" t="s">
        <v>49</v>
      </c>
      <c r="E376" s="139" t="s">
        <v>305</v>
      </c>
      <c r="F376" s="131" t="s">
        <v>8</v>
      </c>
      <c r="G376" s="240">
        <f>SUM(G378)</f>
        <v>42000</v>
      </c>
      <c r="H376" s="240">
        <f>SUM(H378)</f>
        <v>42000</v>
      </c>
      <c r="I376" s="205">
        <f t="shared" si="78"/>
        <v>0</v>
      </c>
      <c r="J376" s="240">
        <f>SUM(J378)</f>
        <v>49000</v>
      </c>
      <c r="K376" s="240">
        <f>SUM(K378)</f>
        <v>49000</v>
      </c>
      <c r="L376" s="360">
        <f t="shared" si="79"/>
        <v>0</v>
      </c>
      <c r="M376" s="240">
        <f>SUM(M378)</f>
        <v>42000</v>
      </c>
      <c r="N376" s="240">
        <f>SUM(N378)</f>
        <v>42000</v>
      </c>
      <c r="O376" s="360">
        <f t="shared" si="80"/>
        <v>0</v>
      </c>
    </row>
    <row r="377" spans="1:15" x14ac:dyDescent="0.25">
      <c r="A377" s="135" t="s">
        <v>12</v>
      </c>
      <c r="B377" s="33">
        <v>927</v>
      </c>
      <c r="C377" s="212" t="s">
        <v>41</v>
      </c>
      <c r="D377" s="131" t="s">
        <v>49</v>
      </c>
      <c r="E377" s="139" t="s">
        <v>305</v>
      </c>
      <c r="F377" s="212">
        <v>200</v>
      </c>
      <c r="G377" s="240">
        <f>SUM(G378)</f>
        <v>42000</v>
      </c>
      <c r="H377" s="240">
        <f>SUM(H378)</f>
        <v>42000</v>
      </c>
      <c r="I377" s="205">
        <f t="shared" ref="I377:I419" si="106">SUM(H377-G377)</f>
        <v>0</v>
      </c>
      <c r="J377" s="240">
        <f>SUM(J378)</f>
        <v>49000</v>
      </c>
      <c r="K377" s="240">
        <f>SUM(K378)</f>
        <v>49000</v>
      </c>
      <c r="L377" s="360">
        <f t="shared" ref="L377:L419" si="107">SUM(K377-J377)</f>
        <v>0</v>
      </c>
      <c r="M377" s="240">
        <f>SUM(M378)</f>
        <v>42000</v>
      </c>
      <c r="N377" s="240">
        <f>SUM(N378)</f>
        <v>42000</v>
      </c>
      <c r="O377" s="360">
        <f t="shared" ref="O377:O419" si="108">SUM(N377-M377)</f>
        <v>0</v>
      </c>
    </row>
    <row r="378" spans="1:15" ht="23.25" x14ac:dyDescent="0.25">
      <c r="A378" s="135" t="s">
        <v>181</v>
      </c>
      <c r="B378" s="28">
        <v>927</v>
      </c>
      <c r="C378" s="131" t="s">
        <v>41</v>
      </c>
      <c r="D378" s="131" t="s">
        <v>49</v>
      </c>
      <c r="E378" s="139" t="s">
        <v>305</v>
      </c>
      <c r="F378" s="131" t="s">
        <v>15</v>
      </c>
      <c r="G378" s="240">
        <v>42000</v>
      </c>
      <c r="H378" s="240">
        <v>42000</v>
      </c>
      <c r="I378" s="205">
        <f t="shared" si="106"/>
        <v>0</v>
      </c>
      <c r="J378" s="240">
        <v>49000</v>
      </c>
      <c r="K378" s="240">
        <v>49000</v>
      </c>
      <c r="L378" s="360">
        <f t="shared" si="107"/>
        <v>0</v>
      </c>
      <c r="M378" s="240">
        <v>42000</v>
      </c>
      <c r="N378" s="240">
        <v>42000</v>
      </c>
      <c r="O378" s="360">
        <f t="shared" si="108"/>
        <v>0</v>
      </c>
    </row>
    <row r="379" spans="1:15" x14ac:dyDescent="0.25">
      <c r="A379" s="23" t="s">
        <v>109</v>
      </c>
      <c r="B379" s="27">
        <v>927</v>
      </c>
      <c r="C379" s="221" t="s">
        <v>110</v>
      </c>
      <c r="D379" s="222" t="s">
        <v>7</v>
      </c>
      <c r="E379" s="222" t="s">
        <v>131</v>
      </c>
      <c r="F379" s="223" t="s">
        <v>8</v>
      </c>
      <c r="G379" s="239">
        <f>SUM(G380)</f>
        <v>150000</v>
      </c>
      <c r="H379" s="239">
        <f>SUM(H380)</f>
        <v>150000</v>
      </c>
      <c r="I379" s="205">
        <f t="shared" si="106"/>
        <v>0</v>
      </c>
      <c r="J379" s="239">
        <f>SUM(J380)</f>
        <v>150000</v>
      </c>
      <c r="K379" s="239">
        <f>SUM(K380)</f>
        <v>150000</v>
      </c>
      <c r="L379" s="360">
        <f t="shared" si="107"/>
        <v>0</v>
      </c>
      <c r="M379" s="239">
        <f>SUM(M380)</f>
        <v>150000</v>
      </c>
      <c r="N379" s="239">
        <f>SUM(N380)</f>
        <v>150000</v>
      </c>
      <c r="O379" s="360">
        <f t="shared" si="108"/>
        <v>0</v>
      </c>
    </row>
    <row r="380" spans="1:15" x14ac:dyDescent="0.25">
      <c r="A380" s="14" t="s">
        <v>111</v>
      </c>
      <c r="B380" s="27">
        <v>927</v>
      </c>
      <c r="C380" s="221" t="s">
        <v>110</v>
      </c>
      <c r="D380" s="222" t="s">
        <v>22</v>
      </c>
      <c r="E380" s="222" t="s">
        <v>131</v>
      </c>
      <c r="F380" s="223" t="s">
        <v>8</v>
      </c>
      <c r="G380" s="239">
        <f>SUM(G381+G386)</f>
        <v>150000</v>
      </c>
      <c r="H380" s="239">
        <f>SUM(H381+H386)</f>
        <v>150000</v>
      </c>
      <c r="I380" s="205">
        <f t="shared" si="106"/>
        <v>0</v>
      </c>
      <c r="J380" s="239">
        <f>SUM(J381+J386)</f>
        <v>150000</v>
      </c>
      <c r="K380" s="239">
        <f>SUM(K381+K386)</f>
        <v>150000</v>
      </c>
      <c r="L380" s="360">
        <f t="shared" si="107"/>
        <v>0</v>
      </c>
      <c r="M380" s="239">
        <f>SUM(M381+M386)</f>
        <v>150000</v>
      </c>
      <c r="N380" s="239">
        <f>SUM(N381+N386)</f>
        <v>150000</v>
      </c>
      <c r="O380" s="360">
        <f t="shared" si="108"/>
        <v>0</v>
      </c>
    </row>
    <row r="381" spans="1:15" ht="26.25" x14ac:dyDescent="0.25">
      <c r="A381" s="20" t="s">
        <v>285</v>
      </c>
      <c r="B381" s="41">
        <v>927</v>
      </c>
      <c r="C381" s="221" t="s">
        <v>110</v>
      </c>
      <c r="D381" s="222" t="s">
        <v>22</v>
      </c>
      <c r="E381" s="225" t="s">
        <v>284</v>
      </c>
      <c r="F381" s="223" t="s">
        <v>8</v>
      </c>
      <c r="G381" s="239">
        <f>SUM(G382+G384)</f>
        <v>50000</v>
      </c>
      <c r="H381" s="239">
        <f>SUM(H382+H384)</f>
        <v>50000</v>
      </c>
      <c r="I381" s="205">
        <f t="shared" si="106"/>
        <v>0</v>
      </c>
      <c r="J381" s="239">
        <f>SUM(J382+J384)</f>
        <v>50000</v>
      </c>
      <c r="K381" s="239">
        <f>SUM(K382+K384)</f>
        <v>50000</v>
      </c>
      <c r="L381" s="360">
        <f t="shared" si="107"/>
        <v>0</v>
      </c>
      <c r="M381" s="239">
        <f>SUM(M382+M384)</f>
        <v>50000</v>
      </c>
      <c r="N381" s="239">
        <f>SUM(N382+N384)</f>
        <v>50000</v>
      </c>
      <c r="O381" s="360">
        <f t="shared" si="108"/>
        <v>0</v>
      </c>
    </row>
    <row r="382" spans="1:15" ht="34.5" x14ac:dyDescent="0.25">
      <c r="A382" s="16" t="s">
        <v>32</v>
      </c>
      <c r="B382" s="48">
        <v>927</v>
      </c>
      <c r="C382" s="157" t="s">
        <v>110</v>
      </c>
      <c r="D382" s="173" t="s">
        <v>22</v>
      </c>
      <c r="E382" s="175" t="s">
        <v>284</v>
      </c>
      <c r="F382" s="177" t="s">
        <v>33</v>
      </c>
      <c r="G382" s="220">
        <f>SUM(G383)</f>
        <v>25000</v>
      </c>
      <c r="H382" s="220">
        <f>SUM(H383)</f>
        <v>25000</v>
      </c>
      <c r="I382" s="205">
        <f t="shared" si="106"/>
        <v>0</v>
      </c>
      <c r="J382" s="220">
        <f>SUM(J383)</f>
        <v>25000</v>
      </c>
      <c r="K382" s="220">
        <f>SUM(K383)</f>
        <v>25000</v>
      </c>
      <c r="L382" s="360">
        <f t="shared" si="107"/>
        <v>0</v>
      </c>
      <c r="M382" s="220">
        <f>SUM(M383)</f>
        <v>25000</v>
      </c>
      <c r="N382" s="220">
        <f>SUM(N383)</f>
        <v>25000</v>
      </c>
      <c r="O382" s="360">
        <f t="shared" si="108"/>
        <v>0</v>
      </c>
    </row>
    <row r="383" spans="1:15" x14ac:dyDescent="0.25">
      <c r="A383" s="135" t="s">
        <v>36</v>
      </c>
      <c r="B383" s="48">
        <v>927</v>
      </c>
      <c r="C383" s="157" t="s">
        <v>110</v>
      </c>
      <c r="D383" s="173" t="s">
        <v>22</v>
      </c>
      <c r="E383" s="175" t="s">
        <v>284</v>
      </c>
      <c r="F383" s="177" t="s">
        <v>37</v>
      </c>
      <c r="G383" s="220">
        <v>25000</v>
      </c>
      <c r="H383" s="220">
        <v>25000</v>
      </c>
      <c r="I383" s="205">
        <f t="shared" si="106"/>
        <v>0</v>
      </c>
      <c r="J383" s="220">
        <v>25000</v>
      </c>
      <c r="K383" s="220">
        <v>25000</v>
      </c>
      <c r="L383" s="360">
        <f t="shared" si="107"/>
        <v>0</v>
      </c>
      <c r="M383" s="220">
        <v>25000</v>
      </c>
      <c r="N383" s="220">
        <v>25000</v>
      </c>
      <c r="O383" s="360">
        <f t="shared" si="108"/>
        <v>0</v>
      </c>
    </row>
    <row r="384" spans="1:15" x14ac:dyDescent="0.25">
      <c r="A384" s="16" t="s">
        <v>12</v>
      </c>
      <c r="B384" s="48">
        <v>927</v>
      </c>
      <c r="C384" s="157" t="s">
        <v>110</v>
      </c>
      <c r="D384" s="173" t="s">
        <v>22</v>
      </c>
      <c r="E384" s="175" t="s">
        <v>284</v>
      </c>
      <c r="F384" s="131" t="s">
        <v>13</v>
      </c>
      <c r="G384" s="220">
        <f>SUM(G385)</f>
        <v>25000</v>
      </c>
      <c r="H384" s="220">
        <f>SUM(H385)</f>
        <v>25000</v>
      </c>
      <c r="I384" s="205">
        <f t="shared" si="106"/>
        <v>0</v>
      </c>
      <c r="J384" s="220">
        <f>SUM(J385)</f>
        <v>25000</v>
      </c>
      <c r="K384" s="220">
        <f>SUM(K385)</f>
        <v>25000</v>
      </c>
      <c r="L384" s="360">
        <f t="shared" si="107"/>
        <v>0</v>
      </c>
      <c r="M384" s="220">
        <f>SUM(M385)</f>
        <v>25000</v>
      </c>
      <c r="N384" s="220">
        <f>SUM(N385)</f>
        <v>25000</v>
      </c>
      <c r="O384" s="360">
        <f t="shared" si="108"/>
        <v>0</v>
      </c>
    </row>
    <row r="385" spans="1:15" ht="23.25" x14ac:dyDescent="0.25">
      <c r="A385" s="135" t="s">
        <v>181</v>
      </c>
      <c r="B385" s="48">
        <v>927</v>
      </c>
      <c r="C385" s="157" t="s">
        <v>110</v>
      </c>
      <c r="D385" s="173" t="s">
        <v>22</v>
      </c>
      <c r="E385" s="175" t="s">
        <v>284</v>
      </c>
      <c r="F385" s="131" t="s">
        <v>15</v>
      </c>
      <c r="G385" s="220">
        <v>25000</v>
      </c>
      <c r="H385" s="220">
        <v>25000</v>
      </c>
      <c r="I385" s="205">
        <f t="shared" si="106"/>
        <v>0</v>
      </c>
      <c r="J385" s="220">
        <v>25000</v>
      </c>
      <c r="K385" s="220">
        <v>25000</v>
      </c>
      <c r="L385" s="360">
        <f t="shared" si="107"/>
        <v>0</v>
      </c>
      <c r="M385" s="220">
        <v>25000</v>
      </c>
      <c r="N385" s="220">
        <v>25000</v>
      </c>
      <c r="O385" s="360">
        <f t="shared" si="108"/>
        <v>0</v>
      </c>
    </row>
    <row r="386" spans="1:15" ht="39" x14ac:dyDescent="0.25">
      <c r="A386" s="146" t="s">
        <v>191</v>
      </c>
      <c r="B386" s="41">
        <v>927</v>
      </c>
      <c r="C386" s="221" t="s">
        <v>110</v>
      </c>
      <c r="D386" s="222" t="s">
        <v>22</v>
      </c>
      <c r="E386" s="160" t="s">
        <v>286</v>
      </c>
      <c r="F386" s="223" t="s">
        <v>8</v>
      </c>
      <c r="G386" s="255">
        <f>SUM(G387)</f>
        <v>100000</v>
      </c>
      <c r="H386" s="255">
        <f>SUM(H387)</f>
        <v>100000</v>
      </c>
      <c r="I386" s="205">
        <f t="shared" si="106"/>
        <v>0</v>
      </c>
      <c r="J386" s="255">
        <f t="shared" ref="J386:N386" si="109">SUM(J387)</f>
        <v>100000</v>
      </c>
      <c r="K386" s="255">
        <f t="shared" si="109"/>
        <v>100000</v>
      </c>
      <c r="L386" s="360">
        <f t="shared" si="107"/>
        <v>0</v>
      </c>
      <c r="M386" s="255">
        <f t="shared" si="109"/>
        <v>100000</v>
      </c>
      <c r="N386" s="255">
        <f t="shared" si="109"/>
        <v>100000</v>
      </c>
      <c r="O386" s="360">
        <f t="shared" si="108"/>
        <v>0</v>
      </c>
    </row>
    <row r="387" spans="1:15" x14ac:dyDescent="0.25">
      <c r="A387" s="135" t="s">
        <v>12</v>
      </c>
      <c r="B387" s="48">
        <v>927</v>
      </c>
      <c r="C387" s="157" t="s">
        <v>110</v>
      </c>
      <c r="D387" s="173" t="s">
        <v>22</v>
      </c>
      <c r="E387" s="175" t="s">
        <v>286</v>
      </c>
      <c r="F387" s="131" t="s">
        <v>13</v>
      </c>
      <c r="G387" s="220">
        <f t="shared" ref="G387:N387" si="110">SUM(G388)</f>
        <v>100000</v>
      </c>
      <c r="H387" s="220">
        <f t="shared" si="110"/>
        <v>100000</v>
      </c>
      <c r="I387" s="205">
        <f t="shared" si="106"/>
        <v>0</v>
      </c>
      <c r="J387" s="220">
        <f t="shared" si="110"/>
        <v>100000</v>
      </c>
      <c r="K387" s="220">
        <f t="shared" si="110"/>
        <v>100000</v>
      </c>
      <c r="L387" s="360">
        <f t="shared" si="107"/>
        <v>0</v>
      </c>
      <c r="M387" s="220">
        <f t="shared" si="110"/>
        <v>100000</v>
      </c>
      <c r="N387" s="220">
        <f t="shared" si="110"/>
        <v>100000</v>
      </c>
      <c r="O387" s="360">
        <f t="shared" si="108"/>
        <v>0</v>
      </c>
    </row>
    <row r="388" spans="1:15" ht="23.25" x14ac:dyDescent="0.25">
      <c r="A388" s="135" t="s">
        <v>181</v>
      </c>
      <c r="B388" s="48">
        <v>927</v>
      </c>
      <c r="C388" s="157" t="s">
        <v>110</v>
      </c>
      <c r="D388" s="173" t="s">
        <v>22</v>
      </c>
      <c r="E388" s="175" t="s">
        <v>286</v>
      </c>
      <c r="F388" s="131" t="s">
        <v>15</v>
      </c>
      <c r="G388" s="220">
        <v>100000</v>
      </c>
      <c r="H388" s="220">
        <v>100000</v>
      </c>
      <c r="I388" s="205">
        <f t="shared" si="106"/>
        <v>0</v>
      </c>
      <c r="J388" s="220">
        <v>100000</v>
      </c>
      <c r="K388" s="220">
        <v>100000</v>
      </c>
      <c r="L388" s="360">
        <f t="shared" si="107"/>
        <v>0</v>
      </c>
      <c r="M388" s="220">
        <v>100000</v>
      </c>
      <c r="N388" s="220">
        <v>100000</v>
      </c>
      <c r="O388" s="360">
        <f t="shared" si="108"/>
        <v>0</v>
      </c>
    </row>
    <row r="389" spans="1:15" ht="23.45" customHeight="1" x14ac:dyDescent="0.25">
      <c r="A389" s="39" t="s">
        <v>112</v>
      </c>
      <c r="B389" s="74">
        <v>928</v>
      </c>
      <c r="C389" s="159" t="s">
        <v>7</v>
      </c>
      <c r="D389" s="162" t="s">
        <v>7</v>
      </c>
      <c r="E389" s="162" t="s">
        <v>131</v>
      </c>
      <c r="F389" s="162" t="s">
        <v>8</v>
      </c>
      <c r="G389" s="239">
        <f>SUM(G390)</f>
        <v>903466</v>
      </c>
      <c r="H389" s="239">
        <f>SUM(H390)</f>
        <v>903466</v>
      </c>
      <c r="I389" s="205">
        <f t="shared" si="106"/>
        <v>0</v>
      </c>
      <c r="J389" s="239">
        <f>SUM(J390)</f>
        <v>903466</v>
      </c>
      <c r="K389" s="239">
        <f>SUM(K390)</f>
        <v>903466</v>
      </c>
      <c r="L389" s="360">
        <f t="shared" si="107"/>
        <v>0</v>
      </c>
      <c r="M389" s="239">
        <f>SUM(M390)</f>
        <v>903466</v>
      </c>
      <c r="N389" s="239">
        <f>SUM(N390)</f>
        <v>903466</v>
      </c>
      <c r="O389" s="360">
        <f t="shared" si="108"/>
        <v>0</v>
      </c>
    </row>
    <row r="390" spans="1:15" ht="15.75" x14ac:dyDescent="0.25">
      <c r="A390" s="40" t="s">
        <v>47</v>
      </c>
      <c r="B390" s="74">
        <v>928</v>
      </c>
      <c r="C390" s="159" t="s">
        <v>22</v>
      </c>
      <c r="D390" s="162" t="s">
        <v>7</v>
      </c>
      <c r="E390" s="162" t="s">
        <v>131</v>
      </c>
      <c r="F390" s="162" t="s">
        <v>8</v>
      </c>
      <c r="G390" s="239">
        <f>SUM(G391+G395)</f>
        <v>903466</v>
      </c>
      <c r="H390" s="239">
        <f>SUM(H391+H395)</f>
        <v>903466</v>
      </c>
      <c r="I390" s="205">
        <f t="shared" si="106"/>
        <v>0</v>
      </c>
      <c r="J390" s="239">
        <f>SUM(J391+J395)</f>
        <v>903466</v>
      </c>
      <c r="K390" s="239">
        <f>SUM(K391+K395)</f>
        <v>903466</v>
      </c>
      <c r="L390" s="360">
        <f t="shared" si="107"/>
        <v>0</v>
      </c>
      <c r="M390" s="239">
        <f>SUM(M391+M395)</f>
        <v>903466</v>
      </c>
      <c r="N390" s="239">
        <f>SUM(N391+N395)</f>
        <v>903466</v>
      </c>
      <c r="O390" s="360">
        <f t="shared" si="108"/>
        <v>0</v>
      </c>
    </row>
    <row r="391" spans="1:15" ht="39" x14ac:dyDescent="0.25">
      <c r="A391" s="34" t="s">
        <v>113</v>
      </c>
      <c r="B391" s="41">
        <v>928</v>
      </c>
      <c r="C391" s="221" t="s">
        <v>22</v>
      </c>
      <c r="D391" s="222" t="s">
        <v>26</v>
      </c>
      <c r="E391" s="222" t="s">
        <v>131</v>
      </c>
      <c r="F391" s="223" t="s">
        <v>8</v>
      </c>
      <c r="G391" s="255">
        <f t="shared" ref="G391:N393" si="111">SUM(G392)</f>
        <v>294926</v>
      </c>
      <c r="H391" s="255">
        <f t="shared" si="111"/>
        <v>294926</v>
      </c>
      <c r="I391" s="205">
        <f t="shared" si="106"/>
        <v>0</v>
      </c>
      <c r="J391" s="255">
        <f t="shared" si="111"/>
        <v>294926</v>
      </c>
      <c r="K391" s="255">
        <f t="shared" si="111"/>
        <v>294926</v>
      </c>
      <c r="L391" s="360">
        <f t="shared" si="107"/>
        <v>0</v>
      </c>
      <c r="M391" s="255">
        <f t="shared" si="111"/>
        <v>294926</v>
      </c>
      <c r="N391" s="255">
        <f t="shared" si="111"/>
        <v>294926</v>
      </c>
      <c r="O391" s="360">
        <f t="shared" si="108"/>
        <v>0</v>
      </c>
    </row>
    <row r="392" spans="1:15" ht="26.25" x14ac:dyDescent="0.25">
      <c r="A392" s="37" t="s">
        <v>114</v>
      </c>
      <c r="B392" s="74">
        <v>928</v>
      </c>
      <c r="C392" s="159" t="s">
        <v>22</v>
      </c>
      <c r="D392" s="162" t="s">
        <v>26</v>
      </c>
      <c r="E392" s="162">
        <v>7000080010</v>
      </c>
      <c r="F392" s="163" t="s">
        <v>8</v>
      </c>
      <c r="G392" s="220">
        <f t="shared" si="111"/>
        <v>294926</v>
      </c>
      <c r="H392" s="220">
        <f t="shared" si="111"/>
        <v>294926</v>
      </c>
      <c r="I392" s="205">
        <f t="shared" si="106"/>
        <v>0</v>
      </c>
      <c r="J392" s="220">
        <f t="shared" si="111"/>
        <v>294926</v>
      </c>
      <c r="K392" s="220">
        <f t="shared" si="111"/>
        <v>294926</v>
      </c>
      <c r="L392" s="360">
        <f t="shared" si="107"/>
        <v>0</v>
      </c>
      <c r="M392" s="220">
        <f t="shared" si="111"/>
        <v>294926</v>
      </c>
      <c r="N392" s="220">
        <f t="shared" si="111"/>
        <v>294926</v>
      </c>
      <c r="O392" s="360">
        <f t="shared" si="108"/>
        <v>0</v>
      </c>
    </row>
    <row r="393" spans="1:15" ht="43.5" x14ac:dyDescent="0.25">
      <c r="A393" s="36" t="s">
        <v>32</v>
      </c>
      <c r="B393" s="48">
        <v>928</v>
      </c>
      <c r="C393" s="131" t="s">
        <v>22</v>
      </c>
      <c r="D393" s="132" t="s">
        <v>26</v>
      </c>
      <c r="E393" s="132">
        <v>7000080010</v>
      </c>
      <c r="F393" s="131" t="s">
        <v>33</v>
      </c>
      <c r="G393" s="220">
        <f t="shared" si="111"/>
        <v>294926</v>
      </c>
      <c r="H393" s="220">
        <f t="shared" si="111"/>
        <v>294926</v>
      </c>
      <c r="I393" s="205">
        <f t="shared" si="106"/>
        <v>0</v>
      </c>
      <c r="J393" s="220">
        <f t="shared" si="111"/>
        <v>294926</v>
      </c>
      <c r="K393" s="220">
        <f t="shared" si="111"/>
        <v>294926</v>
      </c>
      <c r="L393" s="360">
        <f t="shared" si="107"/>
        <v>0</v>
      </c>
      <c r="M393" s="220">
        <f t="shared" si="111"/>
        <v>294926</v>
      </c>
      <c r="N393" s="220">
        <f t="shared" si="111"/>
        <v>294926</v>
      </c>
      <c r="O393" s="360">
        <f t="shared" si="108"/>
        <v>0</v>
      </c>
    </row>
    <row r="394" spans="1:15" x14ac:dyDescent="0.25">
      <c r="A394" s="35" t="s">
        <v>34</v>
      </c>
      <c r="B394" s="48">
        <v>928</v>
      </c>
      <c r="C394" s="131" t="s">
        <v>22</v>
      </c>
      <c r="D394" s="132" t="s">
        <v>26</v>
      </c>
      <c r="E394" s="132">
        <v>7000080010</v>
      </c>
      <c r="F394" s="131" t="s">
        <v>35</v>
      </c>
      <c r="G394" s="220">
        <v>294926</v>
      </c>
      <c r="H394" s="220">
        <v>294926</v>
      </c>
      <c r="I394" s="205">
        <f t="shared" si="106"/>
        <v>0</v>
      </c>
      <c r="J394" s="220">
        <v>294926</v>
      </c>
      <c r="K394" s="220">
        <v>294926</v>
      </c>
      <c r="L394" s="360">
        <f t="shared" si="107"/>
        <v>0</v>
      </c>
      <c r="M394" s="220">
        <v>294926</v>
      </c>
      <c r="N394" s="220">
        <v>294926</v>
      </c>
      <c r="O394" s="360">
        <f t="shared" si="108"/>
        <v>0</v>
      </c>
    </row>
    <row r="395" spans="1:15" ht="51.75" x14ac:dyDescent="0.25">
      <c r="A395" s="34" t="s">
        <v>115</v>
      </c>
      <c r="B395" s="41">
        <v>928</v>
      </c>
      <c r="C395" s="221" t="s">
        <v>22</v>
      </c>
      <c r="D395" s="222" t="s">
        <v>10</v>
      </c>
      <c r="E395" s="222" t="s">
        <v>131</v>
      </c>
      <c r="F395" s="223" t="s">
        <v>8</v>
      </c>
      <c r="G395" s="239">
        <f>SUM(G396)</f>
        <v>608540</v>
      </c>
      <c r="H395" s="239">
        <f>SUM(H396)</f>
        <v>608540</v>
      </c>
      <c r="I395" s="205">
        <f t="shared" si="106"/>
        <v>0</v>
      </c>
      <c r="J395" s="239">
        <f>SUM(J396)</f>
        <v>608540</v>
      </c>
      <c r="K395" s="239">
        <f>SUM(K396)</f>
        <v>608540</v>
      </c>
      <c r="L395" s="360">
        <f t="shared" si="107"/>
        <v>0</v>
      </c>
      <c r="M395" s="239">
        <f>SUM(M396)</f>
        <v>608540</v>
      </c>
      <c r="N395" s="239">
        <f>SUM(N396)</f>
        <v>608540</v>
      </c>
      <c r="O395" s="360">
        <f t="shared" si="108"/>
        <v>0</v>
      </c>
    </row>
    <row r="396" spans="1:15" ht="26.25" x14ac:dyDescent="0.25">
      <c r="A396" s="38" t="s">
        <v>116</v>
      </c>
      <c r="B396" s="74">
        <v>928</v>
      </c>
      <c r="C396" s="159" t="s">
        <v>22</v>
      </c>
      <c r="D396" s="159" t="s">
        <v>10</v>
      </c>
      <c r="E396" s="163" t="s">
        <v>288</v>
      </c>
      <c r="F396" s="159" t="s">
        <v>8</v>
      </c>
      <c r="G396" s="220">
        <f>SUM(G397+G399+G401)</f>
        <v>608540</v>
      </c>
      <c r="H396" s="220">
        <f>SUM(H397+H399+H401)</f>
        <v>608540</v>
      </c>
      <c r="I396" s="205">
        <f t="shared" si="106"/>
        <v>0</v>
      </c>
      <c r="J396" s="220">
        <f>SUM(J397+J399+J401)</f>
        <v>608540</v>
      </c>
      <c r="K396" s="220">
        <f>SUM(K397+K399+K401)</f>
        <v>608540</v>
      </c>
      <c r="L396" s="360">
        <f t="shared" si="107"/>
        <v>0</v>
      </c>
      <c r="M396" s="220">
        <f>SUM(M397+M399+M401)</f>
        <v>608540</v>
      </c>
      <c r="N396" s="220">
        <f>SUM(N397+N399+N401)</f>
        <v>608540</v>
      </c>
      <c r="O396" s="360">
        <f t="shared" si="108"/>
        <v>0</v>
      </c>
    </row>
    <row r="397" spans="1:15" ht="36.6" customHeight="1" x14ac:dyDescent="0.25">
      <c r="A397" s="36" t="s">
        <v>32</v>
      </c>
      <c r="B397" s="48">
        <v>928</v>
      </c>
      <c r="C397" s="131" t="s">
        <v>22</v>
      </c>
      <c r="D397" s="131" t="s">
        <v>10</v>
      </c>
      <c r="E397" s="133" t="s">
        <v>288</v>
      </c>
      <c r="F397" s="131" t="s">
        <v>33</v>
      </c>
      <c r="G397" s="220">
        <f>SUM(G398)</f>
        <v>508440</v>
      </c>
      <c r="H397" s="220">
        <f>SUM(H398)</f>
        <v>508440</v>
      </c>
      <c r="I397" s="205">
        <f t="shared" si="106"/>
        <v>0</v>
      </c>
      <c r="J397" s="220">
        <f>SUM(J398)</f>
        <v>508440</v>
      </c>
      <c r="K397" s="220">
        <f>SUM(K398)</f>
        <v>508440</v>
      </c>
      <c r="L397" s="360">
        <f t="shared" si="107"/>
        <v>0</v>
      </c>
      <c r="M397" s="220">
        <f>SUM(M398)</f>
        <v>508440</v>
      </c>
      <c r="N397" s="220">
        <f>SUM(N398)</f>
        <v>508440</v>
      </c>
      <c r="O397" s="360">
        <f t="shared" si="108"/>
        <v>0</v>
      </c>
    </row>
    <row r="398" spans="1:15" x14ac:dyDescent="0.25">
      <c r="A398" s="35" t="s">
        <v>34</v>
      </c>
      <c r="B398" s="48">
        <v>928</v>
      </c>
      <c r="C398" s="131" t="s">
        <v>22</v>
      </c>
      <c r="D398" s="131" t="s">
        <v>10</v>
      </c>
      <c r="E398" s="133" t="s">
        <v>288</v>
      </c>
      <c r="F398" s="131" t="s">
        <v>35</v>
      </c>
      <c r="G398" s="220">
        <v>508440</v>
      </c>
      <c r="H398" s="220">
        <v>508440</v>
      </c>
      <c r="I398" s="205">
        <f t="shared" si="106"/>
        <v>0</v>
      </c>
      <c r="J398" s="220">
        <v>508440</v>
      </c>
      <c r="K398" s="220">
        <v>508440</v>
      </c>
      <c r="L398" s="360">
        <f t="shared" si="107"/>
        <v>0</v>
      </c>
      <c r="M398" s="220">
        <v>508440</v>
      </c>
      <c r="N398" s="220">
        <v>508440</v>
      </c>
      <c r="O398" s="360">
        <f t="shared" si="108"/>
        <v>0</v>
      </c>
    </row>
    <row r="399" spans="1:15" x14ac:dyDescent="0.25">
      <c r="A399" s="36" t="s">
        <v>12</v>
      </c>
      <c r="B399" s="48">
        <v>928</v>
      </c>
      <c r="C399" s="131" t="s">
        <v>22</v>
      </c>
      <c r="D399" s="131" t="s">
        <v>10</v>
      </c>
      <c r="E399" s="133" t="s">
        <v>288</v>
      </c>
      <c r="F399" s="131" t="s">
        <v>13</v>
      </c>
      <c r="G399" s="220">
        <f>SUM(G400)</f>
        <v>89700</v>
      </c>
      <c r="H399" s="220">
        <f>SUM(H400)</f>
        <v>89700</v>
      </c>
      <c r="I399" s="205">
        <f t="shared" si="106"/>
        <v>0</v>
      </c>
      <c r="J399" s="220">
        <f>SUM(J400)</f>
        <v>89700</v>
      </c>
      <c r="K399" s="220">
        <f>SUM(K400)</f>
        <v>89700</v>
      </c>
      <c r="L399" s="360">
        <f t="shared" si="107"/>
        <v>0</v>
      </c>
      <c r="M399" s="220">
        <f>SUM(M400)</f>
        <v>89700</v>
      </c>
      <c r="N399" s="220">
        <f>SUM(N400)</f>
        <v>89700</v>
      </c>
      <c r="O399" s="360">
        <f t="shared" si="108"/>
        <v>0</v>
      </c>
    </row>
    <row r="400" spans="1:15" ht="23.25" x14ac:dyDescent="0.25">
      <c r="A400" s="135" t="s">
        <v>181</v>
      </c>
      <c r="B400" s="48">
        <v>928</v>
      </c>
      <c r="C400" s="131" t="s">
        <v>22</v>
      </c>
      <c r="D400" s="131" t="s">
        <v>10</v>
      </c>
      <c r="E400" s="133" t="s">
        <v>288</v>
      </c>
      <c r="F400" s="131" t="s">
        <v>15</v>
      </c>
      <c r="G400" s="220">
        <v>89700</v>
      </c>
      <c r="H400" s="220">
        <v>89700</v>
      </c>
      <c r="I400" s="205">
        <f t="shared" si="106"/>
        <v>0</v>
      </c>
      <c r="J400" s="220">
        <v>89700</v>
      </c>
      <c r="K400" s="220">
        <v>89700</v>
      </c>
      <c r="L400" s="360">
        <f t="shared" si="107"/>
        <v>0</v>
      </c>
      <c r="M400" s="220">
        <v>89700</v>
      </c>
      <c r="N400" s="220">
        <v>89700</v>
      </c>
      <c r="O400" s="360">
        <f t="shared" si="108"/>
        <v>0</v>
      </c>
    </row>
    <row r="401" spans="1:15" x14ac:dyDescent="0.25">
      <c r="A401" s="35" t="s">
        <v>38</v>
      </c>
      <c r="B401" s="48">
        <v>928</v>
      </c>
      <c r="C401" s="131" t="s">
        <v>22</v>
      </c>
      <c r="D401" s="131" t="s">
        <v>10</v>
      </c>
      <c r="E401" s="133" t="s">
        <v>288</v>
      </c>
      <c r="F401" s="131" t="s">
        <v>39</v>
      </c>
      <c r="G401" s="220">
        <f>SUM(G402)</f>
        <v>10400</v>
      </c>
      <c r="H401" s="220">
        <f>SUM(H402)</f>
        <v>10400</v>
      </c>
      <c r="I401" s="205">
        <f t="shared" si="106"/>
        <v>0</v>
      </c>
      <c r="J401" s="220">
        <f>SUM(J402)</f>
        <v>10400</v>
      </c>
      <c r="K401" s="220">
        <f>SUM(K402)</f>
        <v>10400</v>
      </c>
      <c r="L401" s="360">
        <f t="shared" si="107"/>
        <v>0</v>
      </c>
      <c r="M401" s="220">
        <f>SUM(M402)</f>
        <v>10400</v>
      </c>
      <c r="N401" s="220">
        <f>SUM(N402)</f>
        <v>10400</v>
      </c>
      <c r="O401" s="360">
        <f t="shared" si="108"/>
        <v>0</v>
      </c>
    </row>
    <row r="402" spans="1:15" x14ac:dyDescent="0.25">
      <c r="A402" s="35" t="s">
        <v>161</v>
      </c>
      <c r="B402" s="48">
        <v>928</v>
      </c>
      <c r="C402" s="131" t="s">
        <v>22</v>
      </c>
      <c r="D402" s="131" t="s">
        <v>10</v>
      </c>
      <c r="E402" s="133" t="s">
        <v>288</v>
      </c>
      <c r="F402" s="131" t="s">
        <v>160</v>
      </c>
      <c r="G402" s="220">
        <v>10400</v>
      </c>
      <c r="H402" s="220">
        <v>10400</v>
      </c>
      <c r="I402" s="205">
        <f t="shared" si="106"/>
        <v>0</v>
      </c>
      <c r="J402" s="220">
        <v>10400</v>
      </c>
      <c r="K402" s="220">
        <v>10400</v>
      </c>
      <c r="L402" s="360">
        <f t="shared" si="107"/>
        <v>0</v>
      </c>
      <c r="M402" s="220">
        <v>10400</v>
      </c>
      <c r="N402" s="220">
        <v>10400</v>
      </c>
      <c r="O402" s="360">
        <f t="shared" si="108"/>
        <v>0</v>
      </c>
    </row>
    <row r="403" spans="1:15" ht="36" x14ac:dyDescent="0.25">
      <c r="A403" s="46" t="s">
        <v>117</v>
      </c>
      <c r="B403" s="74">
        <v>929</v>
      </c>
      <c r="C403" s="159" t="s">
        <v>7</v>
      </c>
      <c r="D403" s="162" t="s">
        <v>7</v>
      </c>
      <c r="E403" s="162" t="s">
        <v>131</v>
      </c>
      <c r="F403" s="162" t="s">
        <v>8</v>
      </c>
      <c r="G403" s="205">
        <f t="shared" ref="G403:N404" si="112">SUM(G404)</f>
        <v>1048635</v>
      </c>
      <c r="H403" s="205">
        <f t="shared" si="112"/>
        <v>1048635</v>
      </c>
      <c r="I403" s="205">
        <f t="shared" si="106"/>
        <v>0</v>
      </c>
      <c r="J403" s="205">
        <f t="shared" si="112"/>
        <v>1107980</v>
      </c>
      <c r="K403" s="205">
        <f t="shared" si="112"/>
        <v>1107980</v>
      </c>
      <c r="L403" s="360">
        <f t="shared" si="107"/>
        <v>0</v>
      </c>
      <c r="M403" s="205">
        <f t="shared" si="112"/>
        <v>1107980</v>
      </c>
      <c r="N403" s="205">
        <f t="shared" si="112"/>
        <v>1107980</v>
      </c>
      <c r="O403" s="360">
        <f t="shared" si="108"/>
        <v>0</v>
      </c>
    </row>
    <row r="404" spans="1:15" ht="18" x14ac:dyDescent="0.25">
      <c r="A404" s="45" t="s">
        <v>47</v>
      </c>
      <c r="B404" s="164" t="s">
        <v>118</v>
      </c>
      <c r="C404" s="161" t="s">
        <v>22</v>
      </c>
      <c r="D404" s="163" t="s">
        <v>7</v>
      </c>
      <c r="E404" s="162" t="s">
        <v>131</v>
      </c>
      <c r="F404" s="159" t="s">
        <v>8</v>
      </c>
      <c r="G404" s="205">
        <f t="shared" si="112"/>
        <v>1048635</v>
      </c>
      <c r="H404" s="205">
        <f t="shared" si="112"/>
        <v>1048635</v>
      </c>
      <c r="I404" s="205">
        <f t="shared" si="106"/>
        <v>0</v>
      </c>
      <c r="J404" s="205">
        <f t="shared" si="112"/>
        <v>1107980</v>
      </c>
      <c r="K404" s="205">
        <f t="shared" si="112"/>
        <v>1107980</v>
      </c>
      <c r="L404" s="360">
        <f t="shared" si="107"/>
        <v>0</v>
      </c>
      <c r="M404" s="205">
        <f t="shared" si="112"/>
        <v>1107980</v>
      </c>
      <c r="N404" s="205">
        <f t="shared" si="112"/>
        <v>1107980</v>
      </c>
      <c r="O404" s="360">
        <f t="shared" si="108"/>
        <v>0</v>
      </c>
    </row>
    <row r="405" spans="1:15" ht="39" x14ac:dyDescent="0.25">
      <c r="A405" s="42" t="s">
        <v>48</v>
      </c>
      <c r="B405" s="227" t="s">
        <v>118</v>
      </c>
      <c r="C405" s="226" t="s">
        <v>22</v>
      </c>
      <c r="D405" s="223" t="s">
        <v>49</v>
      </c>
      <c r="E405" s="222" t="s">
        <v>131</v>
      </c>
      <c r="F405" s="221" t="s">
        <v>8</v>
      </c>
      <c r="G405" s="205">
        <f>SUM(G406+G409+G416)</f>
        <v>1048635</v>
      </c>
      <c r="H405" s="205">
        <f>SUM(H406+H409+H416)</f>
        <v>1048635</v>
      </c>
      <c r="I405" s="205">
        <f t="shared" si="106"/>
        <v>0</v>
      </c>
      <c r="J405" s="205">
        <f>SUM(J406+J409+J416)</f>
        <v>1107980</v>
      </c>
      <c r="K405" s="205">
        <f>SUM(K406+K409+K416)</f>
        <v>1107980</v>
      </c>
      <c r="L405" s="360">
        <f t="shared" si="107"/>
        <v>0</v>
      </c>
      <c r="M405" s="205">
        <f t="shared" ref="M405:N405" si="113">SUM(M406+M409)</f>
        <v>1107980</v>
      </c>
      <c r="N405" s="205">
        <f t="shared" si="113"/>
        <v>1107980</v>
      </c>
      <c r="O405" s="360">
        <f t="shared" si="108"/>
        <v>0</v>
      </c>
    </row>
    <row r="406" spans="1:15" ht="39" x14ac:dyDescent="0.25">
      <c r="A406" s="143" t="s">
        <v>289</v>
      </c>
      <c r="B406" s="227" t="s">
        <v>118</v>
      </c>
      <c r="C406" s="226" t="s">
        <v>22</v>
      </c>
      <c r="D406" s="223" t="s">
        <v>49</v>
      </c>
      <c r="E406" s="222">
        <v>7000080050</v>
      </c>
      <c r="F406" s="221" t="s">
        <v>8</v>
      </c>
      <c r="G406" s="255">
        <f t="shared" ref="G406:N407" si="114">SUM(G407)</f>
        <v>747316</v>
      </c>
      <c r="H406" s="255">
        <f t="shared" si="114"/>
        <v>747316</v>
      </c>
      <c r="I406" s="205">
        <f t="shared" si="106"/>
        <v>0</v>
      </c>
      <c r="J406" s="255">
        <f t="shared" si="114"/>
        <v>887974</v>
      </c>
      <c r="K406" s="255">
        <f t="shared" si="114"/>
        <v>887974</v>
      </c>
      <c r="L406" s="360">
        <f t="shared" si="107"/>
        <v>0</v>
      </c>
      <c r="M406" s="255">
        <f t="shared" si="114"/>
        <v>887974</v>
      </c>
      <c r="N406" s="255">
        <f t="shared" si="114"/>
        <v>887974</v>
      </c>
      <c r="O406" s="360">
        <f t="shared" si="108"/>
        <v>0</v>
      </c>
    </row>
    <row r="407" spans="1:15" ht="34.5" x14ac:dyDescent="0.25">
      <c r="A407" s="43" t="s">
        <v>32</v>
      </c>
      <c r="B407" s="138" t="s">
        <v>118</v>
      </c>
      <c r="C407" s="140" t="s">
        <v>22</v>
      </c>
      <c r="D407" s="133" t="s">
        <v>49</v>
      </c>
      <c r="E407" s="173">
        <v>7000080050</v>
      </c>
      <c r="F407" s="131" t="s">
        <v>33</v>
      </c>
      <c r="G407" s="220">
        <f t="shared" si="114"/>
        <v>747316</v>
      </c>
      <c r="H407" s="220">
        <f t="shared" si="114"/>
        <v>747316</v>
      </c>
      <c r="I407" s="205">
        <f t="shared" si="106"/>
        <v>0</v>
      </c>
      <c r="J407" s="220">
        <f t="shared" si="114"/>
        <v>887974</v>
      </c>
      <c r="K407" s="220">
        <f t="shared" si="114"/>
        <v>887974</v>
      </c>
      <c r="L407" s="360">
        <f t="shared" si="107"/>
        <v>0</v>
      </c>
      <c r="M407" s="220">
        <f t="shared" si="114"/>
        <v>887974</v>
      </c>
      <c r="N407" s="220">
        <f t="shared" si="114"/>
        <v>887974</v>
      </c>
      <c r="O407" s="360">
        <f t="shared" si="108"/>
        <v>0</v>
      </c>
    </row>
    <row r="408" spans="1:15" x14ac:dyDescent="0.25">
      <c r="A408" s="43" t="s">
        <v>34</v>
      </c>
      <c r="B408" s="138" t="s">
        <v>118</v>
      </c>
      <c r="C408" s="140" t="s">
        <v>22</v>
      </c>
      <c r="D408" s="133" t="s">
        <v>49</v>
      </c>
      <c r="E408" s="173">
        <v>7000080050</v>
      </c>
      <c r="F408" s="131" t="s">
        <v>35</v>
      </c>
      <c r="G408" s="220">
        <v>747316</v>
      </c>
      <c r="H408" s="220">
        <v>747316</v>
      </c>
      <c r="I408" s="205">
        <f t="shared" si="106"/>
        <v>0</v>
      </c>
      <c r="J408" s="220">
        <v>887974</v>
      </c>
      <c r="K408" s="220">
        <v>887974</v>
      </c>
      <c r="L408" s="360">
        <f t="shared" si="107"/>
        <v>0</v>
      </c>
      <c r="M408" s="220">
        <v>887974</v>
      </c>
      <c r="N408" s="220">
        <v>887974</v>
      </c>
      <c r="O408" s="360">
        <f t="shared" si="108"/>
        <v>0</v>
      </c>
    </row>
    <row r="409" spans="1:15" ht="26.25" x14ac:dyDescent="0.25">
      <c r="A409" s="147" t="s">
        <v>116</v>
      </c>
      <c r="B409" s="227" t="s">
        <v>118</v>
      </c>
      <c r="C409" s="226" t="s">
        <v>22</v>
      </c>
      <c r="D409" s="223" t="s">
        <v>49</v>
      </c>
      <c r="E409" s="222">
        <v>7000080040</v>
      </c>
      <c r="F409" s="221" t="s">
        <v>8</v>
      </c>
      <c r="G409" s="255">
        <f>SUM(G410+G412+G414)</f>
        <v>170129</v>
      </c>
      <c r="H409" s="255">
        <f>SUM(H410+H412+H414)</f>
        <v>170129</v>
      </c>
      <c r="I409" s="205">
        <f t="shared" si="106"/>
        <v>0</v>
      </c>
      <c r="J409" s="255">
        <f>SUM(J410+J412+J414)</f>
        <v>220006</v>
      </c>
      <c r="K409" s="255">
        <f>SUM(K410+K412+K414)</f>
        <v>220006</v>
      </c>
      <c r="L409" s="360">
        <f t="shared" si="107"/>
        <v>0</v>
      </c>
      <c r="M409" s="255">
        <f>SUM(M410+M412+M414)</f>
        <v>220006</v>
      </c>
      <c r="N409" s="255">
        <f>SUM(N410+N412+N414)</f>
        <v>220006</v>
      </c>
      <c r="O409" s="360">
        <f t="shared" si="108"/>
        <v>0</v>
      </c>
    </row>
    <row r="410" spans="1:15" ht="38.450000000000003" customHeight="1" x14ac:dyDescent="0.25">
      <c r="A410" s="44" t="s">
        <v>32</v>
      </c>
      <c r="B410" s="138" t="s">
        <v>118</v>
      </c>
      <c r="C410" s="140" t="s">
        <v>22</v>
      </c>
      <c r="D410" s="133" t="s">
        <v>49</v>
      </c>
      <c r="E410" s="133" t="s">
        <v>288</v>
      </c>
      <c r="F410" s="131" t="s">
        <v>33</v>
      </c>
      <c r="G410" s="220">
        <f>SUM(G411)</f>
        <v>126257</v>
      </c>
      <c r="H410" s="220">
        <f>SUM(H411)</f>
        <v>126257</v>
      </c>
      <c r="I410" s="205">
        <f t="shared" si="106"/>
        <v>0</v>
      </c>
      <c r="J410" s="220">
        <f>SUM(J411)</f>
        <v>176134</v>
      </c>
      <c r="K410" s="220">
        <f>SUM(K411)</f>
        <v>176134</v>
      </c>
      <c r="L410" s="360">
        <f t="shared" si="107"/>
        <v>0</v>
      </c>
      <c r="M410" s="220">
        <f>SUM(M411)</f>
        <v>176134</v>
      </c>
      <c r="N410" s="220">
        <f>SUM(N411)</f>
        <v>176134</v>
      </c>
      <c r="O410" s="360">
        <f t="shared" si="108"/>
        <v>0</v>
      </c>
    </row>
    <row r="411" spans="1:15" x14ac:dyDescent="0.25">
      <c r="A411" s="43" t="s">
        <v>34</v>
      </c>
      <c r="B411" s="138" t="s">
        <v>118</v>
      </c>
      <c r="C411" s="140" t="s">
        <v>22</v>
      </c>
      <c r="D411" s="133" t="s">
        <v>49</v>
      </c>
      <c r="E411" s="133" t="s">
        <v>288</v>
      </c>
      <c r="F411" s="131" t="s">
        <v>35</v>
      </c>
      <c r="G411" s="220">
        <v>126257</v>
      </c>
      <c r="H411" s="220">
        <v>126257</v>
      </c>
      <c r="I411" s="205">
        <f t="shared" si="106"/>
        <v>0</v>
      </c>
      <c r="J411" s="220">
        <v>176134</v>
      </c>
      <c r="K411" s="220">
        <v>176134</v>
      </c>
      <c r="L411" s="360">
        <f t="shared" si="107"/>
        <v>0</v>
      </c>
      <c r="M411" s="220">
        <v>176134</v>
      </c>
      <c r="N411" s="220">
        <v>176134</v>
      </c>
      <c r="O411" s="360">
        <f t="shared" si="108"/>
        <v>0</v>
      </c>
    </row>
    <row r="412" spans="1:15" x14ac:dyDescent="0.25">
      <c r="A412" s="44" t="s">
        <v>12</v>
      </c>
      <c r="B412" s="138" t="s">
        <v>118</v>
      </c>
      <c r="C412" s="140" t="s">
        <v>22</v>
      </c>
      <c r="D412" s="133" t="s">
        <v>49</v>
      </c>
      <c r="E412" s="133" t="s">
        <v>288</v>
      </c>
      <c r="F412" s="131" t="s">
        <v>13</v>
      </c>
      <c r="G412" s="220">
        <f>SUM(G413)</f>
        <v>43072</v>
      </c>
      <c r="H412" s="220">
        <f>SUM(H413)</f>
        <v>43072</v>
      </c>
      <c r="I412" s="205">
        <f t="shared" si="106"/>
        <v>0</v>
      </c>
      <c r="J412" s="220">
        <f>SUM(J413)</f>
        <v>43072</v>
      </c>
      <c r="K412" s="220">
        <f>SUM(K413)</f>
        <v>43072</v>
      </c>
      <c r="L412" s="360">
        <f t="shared" si="107"/>
        <v>0</v>
      </c>
      <c r="M412" s="220">
        <f>SUM(M413)</f>
        <v>43072</v>
      </c>
      <c r="N412" s="220">
        <f>SUM(N413)</f>
        <v>43072</v>
      </c>
      <c r="O412" s="360">
        <f t="shared" si="108"/>
        <v>0</v>
      </c>
    </row>
    <row r="413" spans="1:15" ht="23.25" x14ac:dyDescent="0.25">
      <c r="A413" s="135" t="s">
        <v>181</v>
      </c>
      <c r="B413" s="138" t="s">
        <v>118</v>
      </c>
      <c r="C413" s="140" t="s">
        <v>22</v>
      </c>
      <c r="D413" s="133" t="s">
        <v>49</v>
      </c>
      <c r="E413" s="133" t="s">
        <v>288</v>
      </c>
      <c r="F413" s="131" t="s">
        <v>15</v>
      </c>
      <c r="G413" s="220">
        <v>43072</v>
      </c>
      <c r="H413" s="220">
        <v>43072</v>
      </c>
      <c r="I413" s="205">
        <f t="shared" si="106"/>
        <v>0</v>
      </c>
      <c r="J413" s="220">
        <v>43072</v>
      </c>
      <c r="K413" s="220">
        <v>43072</v>
      </c>
      <c r="L413" s="360">
        <f t="shared" si="107"/>
        <v>0</v>
      </c>
      <c r="M413" s="220">
        <v>43072</v>
      </c>
      <c r="N413" s="220">
        <v>43072</v>
      </c>
      <c r="O413" s="360">
        <f t="shared" si="108"/>
        <v>0</v>
      </c>
    </row>
    <row r="414" spans="1:15" x14ac:dyDescent="0.25">
      <c r="A414" s="44" t="s">
        <v>38</v>
      </c>
      <c r="B414" s="138" t="s">
        <v>118</v>
      </c>
      <c r="C414" s="140" t="s">
        <v>22</v>
      </c>
      <c r="D414" s="133" t="s">
        <v>49</v>
      </c>
      <c r="E414" s="133" t="s">
        <v>288</v>
      </c>
      <c r="F414" s="131" t="s">
        <v>39</v>
      </c>
      <c r="G414" s="220">
        <f>SUM(G415)</f>
        <v>800</v>
      </c>
      <c r="H414" s="220">
        <f>SUM(H415)</f>
        <v>800</v>
      </c>
      <c r="I414" s="205">
        <f t="shared" si="106"/>
        <v>0</v>
      </c>
      <c r="J414" s="220">
        <f>SUM(J415)</f>
        <v>800</v>
      </c>
      <c r="K414" s="220">
        <f>SUM(K415)</f>
        <v>800</v>
      </c>
      <c r="L414" s="360">
        <f t="shared" si="107"/>
        <v>0</v>
      </c>
      <c r="M414" s="220">
        <f>SUM(M415)</f>
        <v>800</v>
      </c>
      <c r="N414" s="220">
        <f>SUM(N415)</f>
        <v>800</v>
      </c>
      <c r="O414" s="360">
        <f t="shared" si="108"/>
        <v>0</v>
      </c>
    </row>
    <row r="415" spans="1:15" x14ac:dyDescent="0.25">
      <c r="A415" s="135" t="s">
        <v>161</v>
      </c>
      <c r="B415" s="138" t="s">
        <v>118</v>
      </c>
      <c r="C415" s="140" t="s">
        <v>22</v>
      </c>
      <c r="D415" s="133" t="s">
        <v>49</v>
      </c>
      <c r="E415" s="133" t="s">
        <v>288</v>
      </c>
      <c r="F415" s="131" t="s">
        <v>160</v>
      </c>
      <c r="G415" s="220">
        <v>800</v>
      </c>
      <c r="H415" s="220">
        <v>800</v>
      </c>
      <c r="I415" s="205">
        <f t="shared" si="106"/>
        <v>0</v>
      </c>
      <c r="J415" s="220">
        <v>800</v>
      </c>
      <c r="K415" s="220">
        <v>800</v>
      </c>
      <c r="L415" s="360">
        <f t="shared" si="107"/>
        <v>0</v>
      </c>
      <c r="M415" s="220">
        <v>800</v>
      </c>
      <c r="N415" s="220">
        <v>800</v>
      </c>
      <c r="O415" s="360">
        <f t="shared" si="108"/>
        <v>0</v>
      </c>
    </row>
    <row r="416" spans="1:15" ht="64.5" x14ac:dyDescent="0.25">
      <c r="A416" s="249" t="s">
        <v>354</v>
      </c>
      <c r="B416" s="315" t="s">
        <v>118</v>
      </c>
      <c r="C416" s="316" t="s">
        <v>22</v>
      </c>
      <c r="D416" s="316" t="s">
        <v>49</v>
      </c>
      <c r="E416" s="317">
        <v>7000084200</v>
      </c>
      <c r="F416" s="315" t="s">
        <v>8</v>
      </c>
      <c r="G416" s="255">
        <f t="shared" ref="G416:H417" si="115">SUM(G417)</f>
        <v>131190</v>
      </c>
      <c r="H416" s="255">
        <f t="shared" si="115"/>
        <v>131190</v>
      </c>
      <c r="I416" s="205">
        <f t="shared" si="106"/>
        <v>0</v>
      </c>
      <c r="J416" s="220"/>
      <c r="K416" s="220"/>
      <c r="L416" s="360">
        <f t="shared" si="107"/>
        <v>0</v>
      </c>
      <c r="M416" s="220"/>
      <c r="N416" s="220"/>
      <c r="O416" s="360">
        <f t="shared" si="108"/>
        <v>0</v>
      </c>
    </row>
    <row r="417" spans="1:15" ht="37.15" customHeight="1" x14ac:dyDescent="0.25">
      <c r="A417" s="171" t="s">
        <v>32</v>
      </c>
      <c r="B417" s="188" t="s">
        <v>118</v>
      </c>
      <c r="C417" s="306" t="s">
        <v>22</v>
      </c>
      <c r="D417" s="306" t="s">
        <v>49</v>
      </c>
      <c r="E417" s="189">
        <v>7000084200</v>
      </c>
      <c r="F417" s="188" t="s">
        <v>33</v>
      </c>
      <c r="G417" s="220">
        <f t="shared" si="115"/>
        <v>131190</v>
      </c>
      <c r="H417" s="220">
        <f t="shared" si="115"/>
        <v>131190</v>
      </c>
      <c r="I417" s="205">
        <f t="shared" si="106"/>
        <v>0</v>
      </c>
      <c r="J417" s="220"/>
      <c r="K417" s="220"/>
      <c r="L417" s="360">
        <f t="shared" si="107"/>
        <v>0</v>
      </c>
      <c r="M417" s="220"/>
      <c r="N417" s="220"/>
      <c r="O417" s="360">
        <f t="shared" si="108"/>
        <v>0</v>
      </c>
    </row>
    <row r="418" spans="1:15" x14ac:dyDescent="0.25">
      <c r="A418" s="171" t="s">
        <v>34</v>
      </c>
      <c r="B418" s="188" t="s">
        <v>118</v>
      </c>
      <c r="C418" s="306" t="s">
        <v>22</v>
      </c>
      <c r="D418" s="306" t="s">
        <v>49</v>
      </c>
      <c r="E418" s="189">
        <v>7000084200</v>
      </c>
      <c r="F418" s="188" t="s">
        <v>35</v>
      </c>
      <c r="G418" s="220">
        <v>131190</v>
      </c>
      <c r="H418" s="220">
        <v>131190</v>
      </c>
      <c r="I418" s="205">
        <f t="shared" si="106"/>
        <v>0</v>
      </c>
      <c r="J418" s="220"/>
      <c r="K418" s="220"/>
      <c r="L418" s="360">
        <f t="shared" si="107"/>
        <v>0</v>
      </c>
      <c r="M418" s="220"/>
      <c r="N418" s="220"/>
      <c r="O418" s="360">
        <f t="shared" si="108"/>
        <v>0</v>
      </c>
    </row>
    <row r="419" spans="1:15" ht="15.75" x14ac:dyDescent="0.25">
      <c r="A419" s="47" t="s">
        <v>119</v>
      </c>
      <c r="B419" s="169"/>
      <c r="C419" s="131"/>
      <c r="D419" s="132"/>
      <c r="E419" s="132"/>
      <c r="F419" s="133"/>
      <c r="G419" s="239">
        <f>SUM(G33+G104+G131+G191+G389+G403)</f>
        <v>604080718.14999998</v>
      </c>
      <c r="H419" s="239">
        <f>SUM(H33+H104+H131+H191+H389+H403)</f>
        <v>618504977.25</v>
      </c>
      <c r="I419" s="205">
        <f t="shared" si="106"/>
        <v>14424259.100000024</v>
      </c>
      <c r="J419" s="239">
        <f>SUM(J33+J104+J131+J191+J389+J403)</f>
        <v>573040870.20000005</v>
      </c>
      <c r="K419" s="239">
        <f>SUM(K33+K104+K131+K191+K389+K403)</f>
        <v>613217908.70000005</v>
      </c>
      <c r="L419" s="365">
        <f t="shared" si="107"/>
        <v>40177038.5</v>
      </c>
      <c r="M419" s="239">
        <f>SUM(M33+M104+M131+M191+M389+M403)</f>
        <v>595107879.05999994</v>
      </c>
      <c r="N419" s="239">
        <f>SUM(N33+N104+N131+N191+N389+N403)</f>
        <v>596169114.05999994</v>
      </c>
      <c r="O419" s="365">
        <f t="shared" si="108"/>
        <v>1061235</v>
      </c>
    </row>
    <row r="420" spans="1:15" ht="14.45" x14ac:dyDescent="0.3">
      <c r="G420" s="133"/>
      <c r="H420" s="133"/>
      <c r="I420" s="133"/>
    </row>
    <row r="421" spans="1:15" ht="14.45" x14ac:dyDescent="0.3">
      <c r="G421" s="131"/>
      <c r="H421" s="131"/>
      <c r="I421" s="131"/>
    </row>
    <row r="422" spans="1:15" ht="14.45" x14ac:dyDescent="0.3">
      <c r="G422" s="131"/>
      <c r="H422" s="131"/>
      <c r="I422" s="131"/>
    </row>
    <row r="423" spans="1:15" ht="14.45" x14ac:dyDescent="0.3">
      <c r="G423" s="223"/>
      <c r="H423" s="223"/>
      <c r="I423" s="223"/>
    </row>
    <row r="424" spans="1:15" ht="14.45" x14ac:dyDescent="0.3">
      <c r="G424" s="131"/>
      <c r="H424" s="131"/>
      <c r="I424" s="131"/>
    </row>
    <row r="425" spans="1:15" ht="14.45" x14ac:dyDescent="0.3">
      <c r="G425" s="131"/>
      <c r="H425" s="131"/>
      <c r="I425" s="131"/>
    </row>
    <row r="426" spans="1:15" ht="14.45" x14ac:dyDescent="0.3">
      <c r="G426" s="131"/>
      <c r="H426" s="131"/>
      <c r="I426" s="131"/>
    </row>
    <row r="427" spans="1:15" ht="14.45" x14ac:dyDescent="0.3">
      <c r="G427" s="131"/>
      <c r="H427" s="131"/>
      <c r="I427" s="131"/>
    </row>
    <row r="428" spans="1:15" ht="14.45" x14ac:dyDescent="0.3">
      <c r="G428" s="131"/>
      <c r="H428" s="131"/>
      <c r="I428" s="131"/>
    </row>
    <row r="429" spans="1:15" ht="14.45" x14ac:dyDescent="0.3">
      <c r="G429" s="131"/>
      <c r="H429" s="131"/>
      <c r="I429" s="131"/>
    </row>
    <row r="430" spans="1:15" ht="14.45" x14ac:dyDescent="0.3">
      <c r="G430" s="131"/>
      <c r="H430" s="131"/>
      <c r="I430" s="131"/>
    </row>
    <row r="431" spans="1:15" ht="14.45" x14ac:dyDescent="0.3">
      <c r="G431" s="228"/>
      <c r="H431" s="228"/>
      <c r="I431" s="228"/>
    </row>
    <row r="432" spans="1:15" ht="14.45" x14ac:dyDescent="0.3">
      <c r="G432" s="159"/>
      <c r="H432" s="159"/>
      <c r="I432" s="159"/>
    </row>
    <row r="433" spans="7:9" ht="14.45" x14ac:dyDescent="0.3">
      <c r="G433" s="49"/>
      <c r="H433" s="49"/>
      <c r="I433" s="49"/>
    </row>
    <row r="434" spans="7:9" ht="14.45" x14ac:dyDescent="0.3">
      <c r="G434" s="49"/>
      <c r="H434" s="49"/>
      <c r="I434" s="49"/>
    </row>
    <row r="435" spans="7:9" ht="14.45" x14ac:dyDescent="0.3">
      <c r="G435" s="224"/>
      <c r="H435" s="224"/>
      <c r="I435" s="224"/>
    </row>
    <row r="436" spans="7:9" ht="14.45" x14ac:dyDescent="0.3">
      <c r="G436" s="224"/>
      <c r="H436" s="224"/>
      <c r="I436" s="224"/>
    </row>
    <row r="437" spans="7:9" ht="14.45" x14ac:dyDescent="0.3">
      <c r="G437" s="49"/>
      <c r="H437" s="49"/>
      <c r="I437" s="49"/>
    </row>
    <row r="438" spans="7:9" ht="14.45" x14ac:dyDescent="0.3">
      <c r="G438" s="224"/>
      <c r="H438" s="224"/>
      <c r="I438" s="224"/>
    </row>
    <row r="439" spans="7:9" ht="14.45" x14ac:dyDescent="0.3">
      <c r="G439" s="224"/>
      <c r="H439" s="224"/>
      <c r="I439" s="224"/>
    </row>
    <row r="440" spans="7:9" ht="14.45" x14ac:dyDescent="0.3">
      <c r="G440" s="224"/>
      <c r="H440" s="224"/>
      <c r="I440" s="224"/>
    </row>
    <row r="441" spans="7:9" ht="14.45" x14ac:dyDescent="0.3">
      <c r="G441" s="224"/>
      <c r="H441" s="224"/>
      <c r="I441" s="224"/>
    </row>
    <row r="442" spans="7:9" ht="14.45" x14ac:dyDescent="0.3">
      <c r="G442" s="224"/>
      <c r="H442" s="224"/>
      <c r="I442" s="224"/>
    </row>
    <row r="443" spans="7:9" ht="14.45" x14ac:dyDescent="0.3">
      <c r="G443" s="224"/>
      <c r="H443" s="224"/>
      <c r="I443" s="224"/>
    </row>
    <row r="444" spans="7:9" ht="14.45" x14ac:dyDescent="0.3">
      <c r="G444" s="49"/>
      <c r="H444" s="49"/>
      <c r="I444" s="49"/>
    </row>
    <row r="445" spans="7:9" ht="14.45" x14ac:dyDescent="0.3">
      <c r="G445" s="224"/>
      <c r="H445" s="224"/>
      <c r="I445" s="224"/>
    </row>
    <row r="446" spans="7:9" ht="14.45" x14ac:dyDescent="0.3">
      <c r="G446" s="224"/>
      <c r="H446" s="224"/>
      <c r="I446" s="224"/>
    </row>
    <row r="447" spans="7:9" ht="14.45" x14ac:dyDescent="0.3">
      <c r="G447" s="133"/>
      <c r="H447" s="133"/>
      <c r="I447" s="133"/>
    </row>
  </sheetData>
  <mergeCells count="20">
    <mergeCell ref="E10:I10"/>
    <mergeCell ref="E16:I16"/>
    <mergeCell ref="E14:I14"/>
    <mergeCell ref="E15:I15"/>
    <mergeCell ref="E11:J11"/>
    <mergeCell ref="E12:J12"/>
    <mergeCell ref="E13:J13"/>
    <mergeCell ref="A28:I28"/>
    <mergeCell ref="A29:I29"/>
    <mergeCell ref="F18:I18"/>
    <mergeCell ref="E21:I21"/>
    <mergeCell ref="C24:G24"/>
    <mergeCell ref="C23:G23"/>
    <mergeCell ref="E20:I20"/>
    <mergeCell ref="E3:I3"/>
    <mergeCell ref="E4:I4"/>
    <mergeCell ref="E5:I5"/>
    <mergeCell ref="E6:I6"/>
    <mergeCell ref="E1:I1"/>
    <mergeCell ref="E2:I2"/>
  </mergeCells>
  <pageMargins left="0.70866141732283472" right="0.70866141732283472" top="0.74803149606299213" bottom="0.74803149606299213" header="0.31496062992125984" footer="0.31496062992125984"/>
  <pageSetup paperSize="9" scale="54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2"/>
  <sheetViews>
    <sheetView topLeftCell="G294" zoomScale="80" zoomScaleNormal="80" workbookViewId="0">
      <selection activeCell="P306" sqref="P306:P309"/>
    </sheetView>
  </sheetViews>
  <sheetFormatPr defaultRowHeight="15" x14ac:dyDescent="0.25"/>
  <cols>
    <col min="1" max="1" width="61" customWidth="1"/>
    <col min="2" max="2" width="5.5703125" customWidth="1"/>
    <col min="3" max="3" width="9.28515625" customWidth="1"/>
    <col min="4" max="4" width="7.28515625" customWidth="1"/>
    <col min="5" max="5" width="7.85546875" customWidth="1"/>
    <col min="6" max="6" width="10.140625" customWidth="1"/>
    <col min="7" max="7" width="7.28515625" customWidth="1"/>
    <col min="8" max="8" width="19.7109375" customWidth="1"/>
    <col min="9" max="9" width="19" customWidth="1"/>
    <col min="10" max="10" width="16.85546875" customWidth="1"/>
    <col min="11" max="16" width="16.7109375" customWidth="1"/>
  </cols>
  <sheetData>
    <row r="1" spans="1:10" ht="14.45" x14ac:dyDescent="0.3">
      <c r="C1" s="376"/>
      <c r="D1" s="376"/>
      <c r="E1" s="376"/>
      <c r="F1" s="376"/>
      <c r="G1" s="376"/>
      <c r="H1" s="376"/>
      <c r="I1" s="376"/>
      <c r="J1" s="292"/>
    </row>
    <row r="2" spans="1:10" x14ac:dyDescent="0.25">
      <c r="C2" s="376" t="s">
        <v>406</v>
      </c>
      <c r="D2" s="376"/>
      <c r="E2" s="376"/>
      <c r="F2" s="376"/>
      <c r="G2" s="376"/>
      <c r="H2" s="376"/>
      <c r="I2" s="314"/>
      <c r="J2" s="314"/>
    </row>
    <row r="3" spans="1:10" x14ac:dyDescent="0.25">
      <c r="C3" s="376" t="s">
        <v>376</v>
      </c>
      <c r="D3" s="376"/>
      <c r="E3" s="376"/>
      <c r="F3" s="376"/>
      <c r="G3" s="376"/>
      <c r="H3" s="376"/>
      <c r="I3" s="314"/>
      <c r="J3" s="314"/>
    </row>
    <row r="4" spans="1:10" x14ac:dyDescent="0.25">
      <c r="C4" s="376" t="s">
        <v>387</v>
      </c>
      <c r="D4" s="376"/>
      <c r="E4" s="376"/>
      <c r="F4" s="376"/>
      <c r="G4" s="376"/>
      <c r="H4" s="376"/>
      <c r="I4" s="314"/>
      <c r="J4" s="314"/>
    </row>
    <row r="5" spans="1:10" x14ac:dyDescent="0.25">
      <c r="C5" s="376" t="s">
        <v>377</v>
      </c>
      <c r="D5" s="376"/>
      <c r="E5" s="376"/>
      <c r="F5" s="376"/>
      <c r="G5" s="376"/>
      <c r="H5" s="376"/>
      <c r="I5" s="314"/>
      <c r="J5" s="314"/>
    </row>
    <row r="6" spans="1:10" x14ac:dyDescent="0.25">
      <c r="C6" s="376" t="s">
        <v>378</v>
      </c>
      <c r="D6" s="376"/>
      <c r="E6" s="376"/>
      <c r="F6" s="376"/>
      <c r="G6" s="376"/>
      <c r="H6" s="376"/>
      <c r="I6" s="314"/>
      <c r="J6" s="314"/>
    </row>
    <row r="7" spans="1:10" x14ac:dyDescent="0.25">
      <c r="C7" s="376" t="s">
        <v>380</v>
      </c>
      <c r="D7" s="376"/>
      <c r="E7" s="376"/>
      <c r="F7" s="376"/>
      <c r="G7" s="376"/>
      <c r="H7" s="376"/>
      <c r="I7" s="314"/>
      <c r="J7" s="314"/>
    </row>
    <row r="8" spans="1:10" ht="14.45" x14ac:dyDescent="0.3">
      <c r="C8" s="314"/>
      <c r="D8" s="314"/>
      <c r="E8" s="314"/>
      <c r="F8" s="314"/>
      <c r="G8" s="314"/>
      <c r="H8" s="314"/>
      <c r="I8" s="314"/>
      <c r="J8" s="314"/>
    </row>
    <row r="9" spans="1:10" ht="9" customHeight="1" x14ac:dyDescent="0.3">
      <c r="C9" s="376"/>
      <c r="D9" s="376"/>
      <c r="E9" s="376"/>
      <c r="F9" s="376"/>
      <c r="G9" s="376"/>
      <c r="H9" s="376"/>
      <c r="I9" s="376"/>
      <c r="J9" s="292"/>
    </row>
    <row r="10" spans="1:10" ht="14.45" hidden="1" x14ac:dyDescent="0.3">
      <c r="C10" s="377"/>
      <c r="D10" s="377"/>
      <c r="E10" s="377"/>
      <c r="F10" s="377"/>
      <c r="G10" s="377"/>
      <c r="H10" s="377"/>
      <c r="I10" s="377"/>
      <c r="J10" s="293"/>
    </row>
    <row r="11" spans="1:10" ht="14.45" hidden="1" x14ac:dyDescent="0.3">
      <c r="C11" s="376"/>
      <c r="D11" s="376"/>
      <c r="E11" s="376"/>
      <c r="F11" s="376"/>
      <c r="G11" s="376"/>
      <c r="H11" s="376"/>
      <c r="I11" s="376"/>
      <c r="J11" s="292"/>
    </row>
    <row r="12" spans="1:10" ht="14.45" hidden="1" x14ac:dyDescent="0.3">
      <c r="C12" s="376"/>
      <c r="D12" s="376"/>
      <c r="E12" s="376"/>
      <c r="F12" s="376"/>
      <c r="G12" s="376"/>
      <c r="H12" s="376"/>
      <c r="I12" s="376"/>
      <c r="J12" s="292"/>
    </row>
    <row r="13" spans="1:10" ht="14.45" hidden="1" x14ac:dyDescent="0.3">
      <c r="C13" s="368"/>
      <c r="D13" s="368"/>
      <c r="E13" s="368"/>
      <c r="F13" s="368"/>
      <c r="G13" s="368"/>
      <c r="H13" s="368"/>
      <c r="I13" s="368"/>
    </row>
    <row r="14" spans="1:10" ht="14.45" hidden="1" x14ac:dyDescent="0.3"/>
    <row r="15" spans="1:10" ht="25.5" customHeight="1" x14ac:dyDescent="0.25">
      <c r="A15" s="123"/>
      <c r="B15" s="190"/>
      <c r="C15" s="376" t="s">
        <v>396</v>
      </c>
      <c r="D15" s="376"/>
      <c r="E15" s="376"/>
      <c r="F15" s="376"/>
      <c r="G15" s="376"/>
      <c r="H15" s="376"/>
      <c r="I15" s="292"/>
      <c r="J15" s="292"/>
    </row>
    <row r="16" spans="1:10" x14ac:dyDescent="0.25">
      <c r="A16" s="123"/>
      <c r="B16" s="190"/>
      <c r="C16" s="376" t="s">
        <v>189</v>
      </c>
      <c r="D16" s="376"/>
      <c r="E16" s="376"/>
      <c r="F16" s="376"/>
      <c r="G16" s="376"/>
      <c r="H16" s="376"/>
      <c r="I16" s="292"/>
      <c r="J16" s="292"/>
    </row>
    <row r="17" spans="1:16" ht="15" customHeight="1" x14ac:dyDescent="0.25">
      <c r="A17" s="123"/>
      <c r="B17" s="190"/>
      <c r="C17" s="377" t="s">
        <v>371</v>
      </c>
      <c r="D17" s="377"/>
      <c r="E17" s="377"/>
      <c r="F17" s="377"/>
      <c r="G17" s="377"/>
      <c r="H17" s="377"/>
      <c r="I17" s="293"/>
      <c r="J17" s="293"/>
    </row>
    <row r="18" spans="1:16" x14ac:dyDescent="0.25">
      <c r="A18" s="123"/>
      <c r="B18" s="190"/>
      <c r="C18" s="376" t="s">
        <v>321</v>
      </c>
      <c r="D18" s="376"/>
      <c r="E18" s="376"/>
      <c r="F18" s="376"/>
      <c r="G18" s="376"/>
      <c r="H18" s="376"/>
      <c r="I18" s="292"/>
      <c r="J18" s="292"/>
    </row>
    <row r="19" spans="1:16" x14ac:dyDescent="0.25">
      <c r="A19" s="123"/>
      <c r="B19" s="190"/>
      <c r="C19" s="376" t="s">
        <v>322</v>
      </c>
      <c r="D19" s="376"/>
      <c r="E19" s="376"/>
      <c r="F19" s="376"/>
      <c r="G19" s="376"/>
      <c r="H19" s="376"/>
      <c r="I19" s="292"/>
      <c r="J19" s="292"/>
      <c r="K19" s="376"/>
      <c r="L19" s="376"/>
      <c r="M19" s="376"/>
      <c r="N19" s="376"/>
      <c r="O19" s="376"/>
      <c r="P19" s="376"/>
    </row>
    <row r="20" spans="1:16" ht="14.45" x14ac:dyDescent="0.3">
      <c r="A20" s="123"/>
      <c r="B20" s="190"/>
      <c r="C20" s="254"/>
      <c r="D20" s="254"/>
      <c r="E20" s="254"/>
      <c r="F20" s="254"/>
      <c r="G20" s="254"/>
      <c r="H20" s="259"/>
      <c r="I20" s="259"/>
      <c r="J20" s="259"/>
      <c r="K20" s="376"/>
      <c r="L20" s="376"/>
      <c r="M20" s="376"/>
      <c r="N20" s="376"/>
      <c r="O20" s="376"/>
      <c r="P20" s="376"/>
    </row>
    <row r="21" spans="1:16" ht="14.45" x14ac:dyDescent="0.3">
      <c r="A21" s="123"/>
      <c r="B21" s="190"/>
      <c r="C21" s="254"/>
      <c r="D21" s="254"/>
      <c r="E21" s="254"/>
      <c r="F21" s="254"/>
      <c r="G21" s="254"/>
      <c r="H21" s="259"/>
      <c r="I21" s="259"/>
      <c r="J21" s="259"/>
      <c r="K21" s="377"/>
      <c r="L21" s="377"/>
      <c r="M21" s="377"/>
      <c r="N21" s="377"/>
      <c r="O21" s="377"/>
      <c r="P21" s="377"/>
    </row>
    <row r="22" spans="1:16" ht="1.5" customHeight="1" x14ac:dyDescent="0.3">
      <c r="A22" s="123"/>
      <c r="B22" s="190"/>
      <c r="C22" s="376"/>
      <c r="D22" s="376"/>
      <c r="E22" s="376"/>
      <c r="F22" s="376"/>
      <c r="G22" s="376"/>
      <c r="H22" s="376"/>
      <c r="I22" s="292"/>
      <c r="J22" s="292"/>
      <c r="K22" s="376"/>
      <c r="L22" s="376"/>
      <c r="M22" s="376"/>
      <c r="N22" s="376"/>
      <c r="O22" s="376"/>
      <c r="P22" s="376"/>
    </row>
    <row r="23" spans="1:16" ht="58.9" customHeight="1" x14ac:dyDescent="0.25">
      <c r="A23" s="371" t="s">
        <v>388</v>
      </c>
      <c r="B23" s="371"/>
      <c r="C23" s="371"/>
      <c r="D23" s="371"/>
      <c r="E23" s="371"/>
      <c r="F23" s="371"/>
      <c r="G23" s="371"/>
      <c r="H23" s="371"/>
      <c r="I23" s="371"/>
      <c r="J23" s="371"/>
      <c r="K23" s="376"/>
      <c r="L23" s="376"/>
      <c r="M23" s="376"/>
      <c r="N23" s="376"/>
      <c r="O23" s="376"/>
      <c r="P23" s="376"/>
    </row>
    <row r="24" spans="1:16" ht="18" x14ac:dyDescent="0.25">
      <c r="A24" s="52"/>
      <c r="B24" s="52"/>
      <c r="C24" s="52"/>
      <c r="D24" s="242"/>
      <c r="E24" s="52"/>
      <c r="F24" s="50"/>
      <c r="G24" s="51"/>
      <c r="H24" s="127"/>
      <c r="I24" s="127"/>
      <c r="J24" s="280" t="s">
        <v>207</v>
      </c>
    </row>
    <row r="25" spans="1:16" ht="53.25" customHeight="1" x14ac:dyDescent="0.25">
      <c r="A25" s="53" t="s">
        <v>0</v>
      </c>
      <c r="B25" s="90" t="s">
        <v>121</v>
      </c>
      <c r="C25" s="90" t="s">
        <v>122</v>
      </c>
      <c r="D25" s="90" t="s">
        <v>145</v>
      </c>
      <c r="E25" s="91" t="s">
        <v>1</v>
      </c>
      <c r="F25" s="92" t="s">
        <v>123</v>
      </c>
      <c r="G25" s="92" t="s">
        <v>5</v>
      </c>
      <c r="H25" s="268" t="s">
        <v>290</v>
      </c>
      <c r="I25" s="268" t="s">
        <v>383</v>
      </c>
      <c r="J25" s="268" t="s">
        <v>382</v>
      </c>
      <c r="K25" s="268" t="s">
        <v>291</v>
      </c>
      <c r="L25" s="268" t="s">
        <v>384</v>
      </c>
      <c r="M25" s="268" t="s">
        <v>382</v>
      </c>
      <c r="N25" s="268" t="s">
        <v>320</v>
      </c>
      <c r="O25" s="268" t="s">
        <v>385</v>
      </c>
      <c r="P25" s="268" t="s">
        <v>382</v>
      </c>
    </row>
    <row r="26" spans="1:16" ht="14.45" x14ac:dyDescent="0.3">
      <c r="A26" s="54">
        <v>1</v>
      </c>
      <c r="B26" s="54">
        <v>2</v>
      </c>
      <c r="C26" s="54">
        <v>3</v>
      </c>
      <c r="D26" s="129">
        <v>4</v>
      </c>
      <c r="E26" s="54">
        <v>5</v>
      </c>
      <c r="F26" s="54">
        <v>6</v>
      </c>
      <c r="G26" s="54">
        <v>7</v>
      </c>
      <c r="H26" s="129">
        <v>8</v>
      </c>
      <c r="I26" s="129">
        <v>9</v>
      </c>
      <c r="J26" s="129">
        <v>10</v>
      </c>
      <c r="K26" s="129">
        <v>11</v>
      </c>
      <c r="L26" s="129">
        <v>12</v>
      </c>
      <c r="M26" s="129">
        <v>13</v>
      </c>
      <c r="N26" s="129">
        <v>14</v>
      </c>
      <c r="O26" s="129">
        <v>15</v>
      </c>
      <c r="P26" s="129">
        <v>16</v>
      </c>
    </row>
    <row r="27" spans="1:16" ht="31.5" x14ac:dyDescent="0.25">
      <c r="A27" s="40" t="s">
        <v>348</v>
      </c>
      <c r="B27" s="76" t="s">
        <v>26</v>
      </c>
      <c r="C27" s="84"/>
      <c r="D27" s="84"/>
      <c r="E27" s="84"/>
      <c r="F27" s="84"/>
      <c r="G27" s="84"/>
      <c r="H27" s="110">
        <f>SUM(H28+H42)</f>
        <v>18404136</v>
      </c>
      <c r="I27" s="110">
        <f t="shared" ref="I27" si="0">SUM(I28+I42)</f>
        <v>18404136</v>
      </c>
      <c r="J27" s="110">
        <f>SUM(I27-H27)</f>
        <v>0</v>
      </c>
      <c r="K27" s="110">
        <f>SUM(K28+K42)</f>
        <v>8835436</v>
      </c>
      <c r="L27" s="110">
        <f t="shared" ref="L27" si="1">SUM(L28+L42)</f>
        <v>8835436</v>
      </c>
      <c r="M27" s="111">
        <f t="shared" ref="M27:M90" si="2">SUM(L27-K27)</f>
        <v>0</v>
      </c>
      <c r="N27" s="110">
        <f>SUM(N28+N42)</f>
        <v>8835436</v>
      </c>
      <c r="O27" s="110">
        <f t="shared" ref="O27" si="3">SUM(O28+O42)</f>
        <v>8835436</v>
      </c>
      <c r="P27" s="111">
        <f t="shared" ref="P27:P90" si="4">SUM(O27-N27)</f>
        <v>0</v>
      </c>
    </row>
    <row r="28" spans="1:16" ht="18" x14ac:dyDescent="0.25">
      <c r="A28" s="58" t="s">
        <v>349</v>
      </c>
      <c r="B28" s="76" t="s">
        <v>26</v>
      </c>
      <c r="C28" s="76" t="s">
        <v>166</v>
      </c>
      <c r="D28" s="76"/>
      <c r="E28" s="84"/>
      <c r="F28" s="84"/>
      <c r="G28" s="84"/>
      <c r="H28" s="110">
        <f t="shared" ref="H28:O30" si="5">SUM(H29)</f>
        <v>7296436</v>
      </c>
      <c r="I28" s="110">
        <f t="shared" si="5"/>
        <v>7296436</v>
      </c>
      <c r="J28" s="110">
        <f t="shared" ref="J28:J91" si="6">SUM(I28-H28)</f>
        <v>0</v>
      </c>
      <c r="K28" s="110">
        <f t="shared" si="5"/>
        <v>7296436</v>
      </c>
      <c r="L28" s="110">
        <f t="shared" si="5"/>
        <v>7296436</v>
      </c>
      <c r="M28" s="111">
        <f t="shared" si="2"/>
        <v>0</v>
      </c>
      <c r="N28" s="110">
        <f t="shared" si="5"/>
        <v>7296436</v>
      </c>
      <c r="O28" s="110">
        <f t="shared" si="5"/>
        <v>7296436</v>
      </c>
      <c r="P28" s="111">
        <f t="shared" si="4"/>
        <v>0</v>
      </c>
    </row>
    <row r="29" spans="1:16" ht="39" x14ac:dyDescent="0.25">
      <c r="A29" s="70" t="s">
        <v>146</v>
      </c>
      <c r="B29" s="76" t="s">
        <v>26</v>
      </c>
      <c r="C29" s="76" t="s">
        <v>166</v>
      </c>
      <c r="D29" s="76">
        <v>10</v>
      </c>
      <c r="E29" s="84"/>
      <c r="F29" s="84"/>
      <c r="G29" s="84"/>
      <c r="H29" s="110">
        <f t="shared" si="5"/>
        <v>7296436</v>
      </c>
      <c r="I29" s="110">
        <f t="shared" si="5"/>
        <v>7296436</v>
      </c>
      <c r="J29" s="110">
        <f t="shared" si="6"/>
        <v>0</v>
      </c>
      <c r="K29" s="110">
        <f t="shared" si="5"/>
        <v>7296436</v>
      </c>
      <c r="L29" s="110">
        <f t="shared" si="5"/>
        <v>7296436</v>
      </c>
      <c r="M29" s="111">
        <f t="shared" si="2"/>
        <v>0</v>
      </c>
      <c r="N29" s="110">
        <f t="shared" si="5"/>
        <v>7296436</v>
      </c>
      <c r="O29" s="110">
        <f t="shared" si="5"/>
        <v>7296436</v>
      </c>
      <c r="P29" s="111">
        <f t="shared" si="4"/>
        <v>0</v>
      </c>
    </row>
    <row r="30" spans="1:16" ht="26.25" x14ac:dyDescent="0.25">
      <c r="A30" s="70" t="s">
        <v>147</v>
      </c>
      <c r="B30" s="76" t="s">
        <v>26</v>
      </c>
      <c r="C30" s="76" t="s">
        <v>166</v>
      </c>
      <c r="D30" s="76">
        <v>11</v>
      </c>
      <c r="E30" s="84"/>
      <c r="F30" s="84"/>
      <c r="G30" s="84"/>
      <c r="H30" s="110">
        <f t="shared" si="5"/>
        <v>7296436</v>
      </c>
      <c r="I30" s="110">
        <f t="shared" si="5"/>
        <v>7296436</v>
      </c>
      <c r="J30" s="110">
        <f t="shared" si="6"/>
        <v>0</v>
      </c>
      <c r="K30" s="110">
        <f t="shared" si="5"/>
        <v>7296436</v>
      </c>
      <c r="L30" s="110">
        <f t="shared" si="5"/>
        <v>7296436</v>
      </c>
      <c r="M30" s="111">
        <f t="shared" si="2"/>
        <v>0</v>
      </c>
      <c r="N30" s="110">
        <f t="shared" si="5"/>
        <v>7296436</v>
      </c>
      <c r="O30" s="110">
        <f t="shared" si="5"/>
        <v>7296436</v>
      </c>
      <c r="P30" s="111">
        <f t="shared" si="4"/>
        <v>0</v>
      </c>
    </row>
    <row r="31" spans="1:16" ht="36" x14ac:dyDescent="0.25">
      <c r="A31" s="55" t="s">
        <v>124</v>
      </c>
      <c r="B31" s="76" t="s">
        <v>26</v>
      </c>
      <c r="C31" s="76" t="s">
        <v>166</v>
      </c>
      <c r="D31" s="76">
        <v>11</v>
      </c>
      <c r="E31" s="120" t="s">
        <v>46</v>
      </c>
      <c r="F31" s="108" t="s">
        <v>144</v>
      </c>
      <c r="G31" s="108" t="s">
        <v>8</v>
      </c>
      <c r="H31" s="111">
        <f>SUM(H32+H39)</f>
        <v>7296436</v>
      </c>
      <c r="I31" s="111">
        <f t="shared" ref="I31" si="7">SUM(I32+I39)</f>
        <v>7296436</v>
      </c>
      <c r="J31" s="110">
        <f t="shared" si="6"/>
        <v>0</v>
      </c>
      <c r="K31" s="111">
        <f>SUM(K32+K39)</f>
        <v>7296436</v>
      </c>
      <c r="L31" s="111">
        <f t="shared" ref="L31" si="8">SUM(L32+L39)</f>
        <v>7296436</v>
      </c>
      <c r="M31" s="111">
        <f t="shared" si="2"/>
        <v>0</v>
      </c>
      <c r="N31" s="111">
        <f>SUM(N32+N39)</f>
        <v>7296436</v>
      </c>
      <c r="O31" s="111">
        <f t="shared" ref="O31" si="9">SUM(O32+O39)</f>
        <v>7296436</v>
      </c>
      <c r="P31" s="111">
        <f t="shared" si="4"/>
        <v>0</v>
      </c>
    </row>
    <row r="32" spans="1:16" ht="26.25" x14ac:dyDescent="0.25">
      <c r="A32" s="71" t="s">
        <v>31</v>
      </c>
      <c r="B32" s="81" t="s">
        <v>26</v>
      </c>
      <c r="C32" s="81" t="s">
        <v>166</v>
      </c>
      <c r="D32" s="81">
        <v>11</v>
      </c>
      <c r="E32" s="74">
        <v>906</v>
      </c>
      <c r="F32" s="162">
        <v>80040</v>
      </c>
      <c r="G32" s="163" t="s">
        <v>8</v>
      </c>
      <c r="H32" s="111">
        <f>SUM(H33+H35+H37)</f>
        <v>7196436</v>
      </c>
      <c r="I32" s="111">
        <f t="shared" ref="I32" si="10">SUM(I33+I35+I37)</f>
        <v>7196436</v>
      </c>
      <c r="J32" s="110">
        <f t="shared" si="6"/>
        <v>0</v>
      </c>
      <c r="K32" s="111">
        <f>SUM(K33+K35+K37)</f>
        <v>7196436</v>
      </c>
      <c r="L32" s="111">
        <f t="shared" ref="L32" si="11">SUM(L33+L35+L37)</f>
        <v>7196436</v>
      </c>
      <c r="M32" s="111">
        <f t="shared" si="2"/>
        <v>0</v>
      </c>
      <c r="N32" s="111">
        <f>SUM(N33+N35+N37)</f>
        <v>7196436</v>
      </c>
      <c r="O32" s="111">
        <f t="shared" ref="O32" si="12">SUM(O33+O35+O37)</f>
        <v>7196436</v>
      </c>
      <c r="P32" s="111">
        <f t="shared" si="4"/>
        <v>0</v>
      </c>
    </row>
    <row r="33" spans="1:16" ht="33" x14ac:dyDescent="0.25">
      <c r="A33" s="69" t="s">
        <v>32</v>
      </c>
      <c r="B33" s="79" t="s">
        <v>26</v>
      </c>
      <c r="C33" s="79" t="s">
        <v>166</v>
      </c>
      <c r="D33" s="79">
        <v>11</v>
      </c>
      <c r="E33" s="56">
        <v>906</v>
      </c>
      <c r="F33" s="132">
        <v>80040</v>
      </c>
      <c r="G33" s="131" t="s">
        <v>33</v>
      </c>
      <c r="H33" s="263">
        <f>SUM(H34)</f>
        <v>6513931</v>
      </c>
      <c r="I33" s="263">
        <f t="shared" ref="I33:O33" si="13">SUM(I34)</f>
        <v>6513931</v>
      </c>
      <c r="J33" s="110">
        <f t="shared" si="6"/>
        <v>0</v>
      </c>
      <c r="K33" s="263">
        <f>SUM(K34)</f>
        <v>6513931</v>
      </c>
      <c r="L33" s="263">
        <f t="shared" si="13"/>
        <v>6513931</v>
      </c>
      <c r="M33" s="111">
        <f t="shared" si="2"/>
        <v>0</v>
      </c>
      <c r="N33" s="263">
        <f>SUM(N34)</f>
        <v>6513931</v>
      </c>
      <c r="O33" s="263">
        <f t="shared" si="13"/>
        <v>6513931</v>
      </c>
      <c r="P33" s="111">
        <f t="shared" si="4"/>
        <v>0</v>
      </c>
    </row>
    <row r="34" spans="1:16" x14ac:dyDescent="0.25">
      <c r="A34" s="59" t="s">
        <v>34</v>
      </c>
      <c r="B34" s="79" t="s">
        <v>26</v>
      </c>
      <c r="C34" s="79">
        <v>1</v>
      </c>
      <c r="D34" s="79">
        <v>11</v>
      </c>
      <c r="E34" s="56">
        <v>906</v>
      </c>
      <c r="F34" s="132">
        <v>80040</v>
      </c>
      <c r="G34" s="131" t="s">
        <v>35</v>
      </c>
      <c r="H34" s="263">
        <f>SUM(Лист1!G109)</f>
        <v>6513931</v>
      </c>
      <c r="I34" s="263">
        <f>SUM(Лист1!H109)</f>
        <v>6513931</v>
      </c>
      <c r="J34" s="110">
        <f t="shared" si="6"/>
        <v>0</v>
      </c>
      <c r="K34" s="263">
        <f>SUM(Лист1!J109)</f>
        <v>6513931</v>
      </c>
      <c r="L34" s="263">
        <f>SUM(Лист1!K109)</f>
        <v>6513931</v>
      </c>
      <c r="M34" s="111">
        <f t="shared" si="2"/>
        <v>0</v>
      </c>
      <c r="N34" s="263">
        <f>SUM(Лист1!M109)</f>
        <v>6513931</v>
      </c>
      <c r="O34" s="263">
        <f>SUM(Лист1!N109)</f>
        <v>6513931</v>
      </c>
      <c r="P34" s="111">
        <f t="shared" si="4"/>
        <v>0</v>
      </c>
    </row>
    <row r="35" spans="1:16" x14ac:dyDescent="0.25">
      <c r="A35" s="69" t="s">
        <v>12</v>
      </c>
      <c r="B35" s="79" t="s">
        <v>26</v>
      </c>
      <c r="C35" s="79">
        <v>1</v>
      </c>
      <c r="D35" s="79">
        <v>11</v>
      </c>
      <c r="E35" s="56">
        <v>906</v>
      </c>
      <c r="F35" s="132">
        <v>80040</v>
      </c>
      <c r="G35" s="131" t="s">
        <v>13</v>
      </c>
      <c r="H35" s="263">
        <f>SUM(H36)</f>
        <v>675805</v>
      </c>
      <c r="I35" s="263">
        <f t="shared" ref="I35:O35" si="14">SUM(I36)</f>
        <v>675805</v>
      </c>
      <c r="J35" s="110">
        <f t="shared" si="6"/>
        <v>0</v>
      </c>
      <c r="K35" s="263">
        <f>SUM(K36)</f>
        <v>675805</v>
      </c>
      <c r="L35" s="263">
        <f t="shared" si="14"/>
        <v>675805</v>
      </c>
      <c r="M35" s="111">
        <f t="shared" si="2"/>
        <v>0</v>
      </c>
      <c r="N35" s="263">
        <f>SUM(N36)</f>
        <v>675805</v>
      </c>
      <c r="O35" s="263">
        <f t="shared" si="14"/>
        <v>675805</v>
      </c>
      <c r="P35" s="111">
        <f t="shared" si="4"/>
        <v>0</v>
      </c>
    </row>
    <row r="36" spans="1:16" x14ac:dyDescent="0.25">
      <c r="A36" s="135" t="s">
        <v>181</v>
      </c>
      <c r="B36" s="79" t="s">
        <v>26</v>
      </c>
      <c r="C36" s="79">
        <v>1</v>
      </c>
      <c r="D36" s="79">
        <v>11</v>
      </c>
      <c r="E36" s="56">
        <v>906</v>
      </c>
      <c r="F36" s="132">
        <v>80040</v>
      </c>
      <c r="G36" s="131" t="s">
        <v>15</v>
      </c>
      <c r="H36" s="263">
        <f>SUM(Лист1!G111)</f>
        <v>675805</v>
      </c>
      <c r="I36" s="263">
        <f>SUM(Лист1!H111)</f>
        <v>675805</v>
      </c>
      <c r="J36" s="110">
        <f t="shared" si="6"/>
        <v>0</v>
      </c>
      <c r="K36" s="263">
        <f>SUM(Лист1!J111)</f>
        <v>675805</v>
      </c>
      <c r="L36" s="263">
        <f>SUM(Лист1!K111)</f>
        <v>675805</v>
      </c>
      <c r="M36" s="111">
        <f t="shared" si="2"/>
        <v>0</v>
      </c>
      <c r="N36" s="263">
        <f>SUM(Лист1!M111)</f>
        <v>675805</v>
      </c>
      <c r="O36" s="263">
        <f>SUM(Лист1!N111)</f>
        <v>675805</v>
      </c>
      <c r="P36" s="111">
        <f t="shared" si="4"/>
        <v>0</v>
      </c>
    </row>
    <row r="37" spans="1:16" x14ac:dyDescent="0.25">
      <c r="A37" s="69" t="s">
        <v>38</v>
      </c>
      <c r="B37" s="79" t="s">
        <v>26</v>
      </c>
      <c r="C37" s="79">
        <v>1</v>
      </c>
      <c r="D37" s="79">
        <v>11</v>
      </c>
      <c r="E37" s="56">
        <v>906</v>
      </c>
      <c r="F37" s="132">
        <v>80040</v>
      </c>
      <c r="G37" s="131" t="s">
        <v>39</v>
      </c>
      <c r="H37" s="263">
        <f>SUM(H38)</f>
        <v>6700</v>
      </c>
      <c r="I37" s="263">
        <f t="shared" ref="I37:O37" si="15">SUM(I38)</f>
        <v>6700</v>
      </c>
      <c r="J37" s="110">
        <f t="shared" si="6"/>
        <v>0</v>
      </c>
      <c r="K37" s="263">
        <f>SUM(K38)</f>
        <v>6700</v>
      </c>
      <c r="L37" s="263">
        <f t="shared" si="15"/>
        <v>6700</v>
      </c>
      <c r="M37" s="111">
        <f t="shared" si="2"/>
        <v>0</v>
      </c>
      <c r="N37" s="263">
        <f>SUM(N38)</f>
        <v>6700</v>
      </c>
      <c r="O37" s="263">
        <f t="shared" si="15"/>
        <v>6700</v>
      </c>
      <c r="P37" s="111">
        <f t="shared" si="4"/>
        <v>0</v>
      </c>
    </row>
    <row r="38" spans="1:16" x14ac:dyDescent="0.25">
      <c r="A38" s="135" t="s">
        <v>161</v>
      </c>
      <c r="B38" s="79" t="s">
        <v>26</v>
      </c>
      <c r="C38" s="79">
        <v>1</v>
      </c>
      <c r="D38" s="79">
        <v>11</v>
      </c>
      <c r="E38" s="56">
        <v>906</v>
      </c>
      <c r="F38" s="132">
        <v>80040</v>
      </c>
      <c r="G38" s="131" t="s">
        <v>160</v>
      </c>
      <c r="H38" s="263">
        <f>SUM(Лист1!G113)</f>
        <v>6700</v>
      </c>
      <c r="I38" s="263">
        <f>SUM(Лист1!H113)</f>
        <v>6700</v>
      </c>
      <c r="J38" s="110">
        <f t="shared" si="6"/>
        <v>0</v>
      </c>
      <c r="K38" s="263">
        <f>SUM(Лист1!J113)</f>
        <v>6700</v>
      </c>
      <c r="L38" s="263">
        <f>SUM(Лист1!K113)</f>
        <v>6700</v>
      </c>
      <c r="M38" s="111">
        <f t="shared" si="2"/>
        <v>0</v>
      </c>
      <c r="N38" s="263">
        <f>SUM(Лист1!M113)</f>
        <v>6700</v>
      </c>
      <c r="O38" s="263">
        <f>SUM(Лист1!N113)</f>
        <v>6700</v>
      </c>
      <c r="P38" s="111">
        <f t="shared" si="4"/>
        <v>0</v>
      </c>
    </row>
    <row r="39" spans="1:16" x14ac:dyDescent="0.25">
      <c r="A39" s="150" t="s">
        <v>228</v>
      </c>
      <c r="B39" s="81" t="s">
        <v>26</v>
      </c>
      <c r="C39" s="81">
        <v>1</v>
      </c>
      <c r="D39" s="81">
        <v>11</v>
      </c>
      <c r="E39" s="74">
        <v>906</v>
      </c>
      <c r="F39" s="162">
        <v>83050</v>
      </c>
      <c r="G39" s="226" t="s">
        <v>8</v>
      </c>
      <c r="H39" s="205">
        <f t="shared" ref="H39:O40" si="16">SUM(H40)</f>
        <v>100000</v>
      </c>
      <c r="I39" s="205">
        <f t="shared" si="16"/>
        <v>100000</v>
      </c>
      <c r="J39" s="110">
        <f t="shared" si="6"/>
        <v>0</v>
      </c>
      <c r="K39" s="205">
        <f t="shared" si="16"/>
        <v>100000</v>
      </c>
      <c r="L39" s="205">
        <f t="shared" si="16"/>
        <v>100000</v>
      </c>
      <c r="M39" s="111">
        <f t="shared" si="2"/>
        <v>0</v>
      </c>
      <c r="N39" s="205">
        <f t="shared" si="16"/>
        <v>100000</v>
      </c>
      <c r="O39" s="205">
        <f t="shared" si="16"/>
        <v>100000</v>
      </c>
      <c r="P39" s="111">
        <f t="shared" si="4"/>
        <v>0</v>
      </c>
    </row>
    <row r="40" spans="1:16" x14ac:dyDescent="0.25">
      <c r="A40" s="135" t="s">
        <v>38</v>
      </c>
      <c r="B40" s="79" t="s">
        <v>26</v>
      </c>
      <c r="C40" s="79">
        <v>1</v>
      </c>
      <c r="D40" s="79">
        <v>11</v>
      </c>
      <c r="E40" s="56">
        <v>906</v>
      </c>
      <c r="F40" s="132">
        <v>83050</v>
      </c>
      <c r="G40" s="138" t="s">
        <v>39</v>
      </c>
      <c r="H40" s="241">
        <f t="shared" si="16"/>
        <v>100000</v>
      </c>
      <c r="I40" s="241">
        <f t="shared" si="16"/>
        <v>100000</v>
      </c>
      <c r="J40" s="110">
        <f t="shared" si="6"/>
        <v>0</v>
      </c>
      <c r="K40" s="241">
        <f t="shared" si="16"/>
        <v>100000</v>
      </c>
      <c r="L40" s="241">
        <f t="shared" si="16"/>
        <v>100000</v>
      </c>
      <c r="M40" s="111">
        <f t="shared" si="2"/>
        <v>0</v>
      </c>
      <c r="N40" s="241">
        <f t="shared" si="16"/>
        <v>100000</v>
      </c>
      <c r="O40" s="241">
        <f t="shared" si="16"/>
        <v>100000</v>
      </c>
      <c r="P40" s="111">
        <f t="shared" si="4"/>
        <v>0</v>
      </c>
    </row>
    <row r="41" spans="1:16" x14ac:dyDescent="0.25">
      <c r="A41" s="141" t="s">
        <v>179</v>
      </c>
      <c r="B41" s="79" t="s">
        <v>26</v>
      </c>
      <c r="C41" s="79">
        <v>1</v>
      </c>
      <c r="D41" s="79">
        <v>11</v>
      </c>
      <c r="E41" s="56">
        <v>906</v>
      </c>
      <c r="F41" s="132">
        <v>83050</v>
      </c>
      <c r="G41" s="138" t="s">
        <v>81</v>
      </c>
      <c r="H41" s="241">
        <f>SUM(Лист1!G117)</f>
        <v>100000</v>
      </c>
      <c r="I41" s="241">
        <f>SUM(Лист1!H117)</f>
        <v>100000</v>
      </c>
      <c r="J41" s="110">
        <f t="shared" si="6"/>
        <v>0</v>
      </c>
      <c r="K41" s="241">
        <f>SUM(Лист1!J117)</f>
        <v>100000</v>
      </c>
      <c r="L41" s="241">
        <f>SUM(Лист1!K117)</f>
        <v>100000</v>
      </c>
      <c r="M41" s="111">
        <f t="shared" si="2"/>
        <v>0</v>
      </c>
      <c r="N41" s="241">
        <f>SUM(Лист1!M117)</f>
        <v>100000</v>
      </c>
      <c r="O41" s="241">
        <f>SUM(Лист1!N117)</f>
        <v>100000</v>
      </c>
      <c r="P41" s="111">
        <f t="shared" si="4"/>
        <v>0</v>
      </c>
    </row>
    <row r="42" spans="1:16" ht="26.25" x14ac:dyDescent="0.25">
      <c r="A42" s="71" t="s">
        <v>347</v>
      </c>
      <c r="B42" s="76" t="s">
        <v>26</v>
      </c>
      <c r="C42" s="76">
        <v>2</v>
      </c>
      <c r="D42" s="76"/>
      <c r="E42" s="56"/>
      <c r="F42" s="132"/>
      <c r="G42" s="131"/>
      <c r="H42" s="111">
        <f t="shared" ref="H42:O43" si="17">SUM(H43)</f>
        <v>11107700</v>
      </c>
      <c r="I42" s="111">
        <f t="shared" si="17"/>
        <v>11107700</v>
      </c>
      <c r="J42" s="110">
        <f t="shared" si="6"/>
        <v>0</v>
      </c>
      <c r="K42" s="111">
        <f t="shared" si="17"/>
        <v>1539000</v>
      </c>
      <c r="L42" s="111">
        <f t="shared" si="17"/>
        <v>1539000</v>
      </c>
      <c r="M42" s="111">
        <f t="shared" si="2"/>
        <v>0</v>
      </c>
      <c r="N42" s="111">
        <f t="shared" si="17"/>
        <v>1539000</v>
      </c>
      <c r="O42" s="111">
        <f t="shared" si="17"/>
        <v>1539000</v>
      </c>
      <c r="P42" s="111">
        <f t="shared" si="4"/>
        <v>0</v>
      </c>
    </row>
    <row r="43" spans="1:16" ht="39" x14ac:dyDescent="0.25">
      <c r="A43" s="70" t="s">
        <v>146</v>
      </c>
      <c r="B43" s="76" t="s">
        <v>26</v>
      </c>
      <c r="C43" s="76">
        <v>2</v>
      </c>
      <c r="D43" s="76">
        <v>10</v>
      </c>
      <c r="E43" s="56"/>
      <c r="F43" s="132"/>
      <c r="G43" s="131"/>
      <c r="H43" s="111">
        <f t="shared" si="17"/>
        <v>11107700</v>
      </c>
      <c r="I43" s="111">
        <f t="shared" si="17"/>
        <v>11107700</v>
      </c>
      <c r="J43" s="110">
        <f t="shared" si="6"/>
        <v>0</v>
      </c>
      <c r="K43" s="111">
        <f t="shared" si="17"/>
        <v>1539000</v>
      </c>
      <c r="L43" s="111">
        <f t="shared" si="17"/>
        <v>1539000</v>
      </c>
      <c r="M43" s="111">
        <f t="shared" si="2"/>
        <v>0</v>
      </c>
      <c r="N43" s="111">
        <f t="shared" si="17"/>
        <v>1539000</v>
      </c>
      <c r="O43" s="111">
        <f t="shared" si="17"/>
        <v>1539000</v>
      </c>
      <c r="P43" s="111">
        <f t="shared" si="4"/>
        <v>0</v>
      </c>
    </row>
    <row r="44" spans="1:16" ht="26.25" x14ac:dyDescent="0.25">
      <c r="A44" s="147" t="s">
        <v>148</v>
      </c>
      <c r="B44" s="76" t="s">
        <v>26</v>
      </c>
      <c r="C44" s="76">
        <v>2</v>
      </c>
      <c r="D44" s="76">
        <v>12</v>
      </c>
      <c r="E44" s="56"/>
      <c r="F44" s="132"/>
      <c r="G44" s="131"/>
      <c r="H44" s="111">
        <f>SUM(H45+H48)</f>
        <v>11107700</v>
      </c>
      <c r="I44" s="111">
        <f t="shared" ref="I44" si="18">SUM(I45+I48)</f>
        <v>11107700</v>
      </c>
      <c r="J44" s="110">
        <f t="shared" si="6"/>
        <v>0</v>
      </c>
      <c r="K44" s="111">
        <f>SUM(K45+K48)</f>
        <v>1539000</v>
      </c>
      <c r="L44" s="111">
        <f t="shared" ref="L44" si="19">SUM(L45+L48)</f>
        <v>1539000</v>
      </c>
      <c r="M44" s="111">
        <f t="shared" si="2"/>
        <v>0</v>
      </c>
      <c r="N44" s="111">
        <f>SUM(N45+N48)</f>
        <v>1539000</v>
      </c>
      <c r="O44" s="111">
        <f t="shared" ref="O44" si="20">SUM(O45+O48)</f>
        <v>1539000</v>
      </c>
      <c r="P44" s="111">
        <f t="shared" si="4"/>
        <v>0</v>
      </c>
    </row>
    <row r="45" spans="1:16" ht="39" x14ac:dyDescent="0.25">
      <c r="A45" s="147" t="s">
        <v>231</v>
      </c>
      <c r="B45" s="81" t="s">
        <v>26</v>
      </c>
      <c r="C45" s="81">
        <v>2</v>
      </c>
      <c r="D45" s="81">
        <v>12</v>
      </c>
      <c r="E45" s="74">
        <v>906</v>
      </c>
      <c r="F45" s="162">
        <v>15840</v>
      </c>
      <c r="G45" s="163" t="s">
        <v>8</v>
      </c>
      <c r="H45" s="111">
        <f t="shared" ref="H45:O46" si="21">SUM(H46)</f>
        <v>1539000</v>
      </c>
      <c r="I45" s="111">
        <f t="shared" si="21"/>
        <v>1539000</v>
      </c>
      <c r="J45" s="110">
        <f t="shared" si="6"/>
        <v>0</v>
      </c>
      <c r="K45" s="111">
        <f t="shared" si="21"/>
        <v>1539000</v>
      </c>
      <c r="L45" s="111">
        <f t="shared" si="21"/>
        <v>1539000</v>
      </c>
      <c r="M45" s="111">
        <f t="shared" si="2"/>
        <v>0</v>
      </c>
      <c r="N45" s="111">
        <f t="shared" si="21"/>
        <v>1539000</v>
      </c>
      <c r="O45" s="111">
        <f t="shared" si="21"/>
        <v>1539000</v>
      </c>
      <c r="P45" s="111">
        <f t="shared" si="4"/>
        <v>0</v>
      </c>
    </row>
    <row r="46" spans="1:16" x14ac:dyDescent="0.25">
      <c r="A46" s="59" t="s">
        <v>52</v>
      </c>
      <c r="B46" s="79" t="s">
        <v>26</v>
      </c>
      <c r="C46" s="79">
        <v>2</v>
      </c>
      <c r="D46" s="79">
        <v>12</v>
      </c>
      <c r="E46" s="56">
        <v>906</v>
      </c>
      <c r="F46" s="132">
        <v>15840</v>
      </c>
      <c r="G46" s="131" t="s">
        <v>53</v>
      </c>
      <c r="H46" s="263">
        <f t="shared" si="21"/>
        <v>1539000</v>
      </c>
      <c r="I46" s="263">
        <f t="shared" si="21"/>
        <v>1539000</v>
      </c>
      <c r="J46" s="110">
        <f t="shared" si="6"/>
        <v>0</v>
      </c>
      <c r="K46" s="263">
        <f t="shared" si="21"/>
        <v>1539000</v>
      </c>
      <c r="L46" s="263">
        <f t="shared" si="21"/>
        <v>1539000</v>
      </c>
      <c r="M46" s="111">
        <f t="shared" si="2"/>
        <v>0</v>
      </c>
      <c r="N46" s="263">
        <f t="shared" si="21"/>
        <v>1539000</v>
      </c>
      <c r="O46" s="263">
        <f t="shared" si="21"/>
        <v>1539000</v>
      </c>
      <c r="P46" s="111">
        <f t="shared" si="4"/>
        <v>0</v>
      </c>
    </row>
    <row r="47" spans="1:16" x14ac:dyDescent="0.25">
      <c r="A47" s="135" t="s">
        <v>177</v>
      </c>
      <c r="B47" s="79" t="s">
        <v>26</v>
      </c>
      <c r="C47" s="79">
        <v>2</v>
      </c>
      <c r="D47" s="79">
        <v>12</v>
      </c>
      <c r="E47" s="56">
        <v>906</v>
      </c>
      <c r="F47" s="132">
        <v>15840</v>
      </c>
      <c r="G47" s="131" t="s">
        <v>176</v>
      </c>
      <c r="H47" s="263">
        <f>SUM(Лист1!G122)</f>
        <v>1539000</v>
      </c>
      <c r="I47" s="263">
        <f>SUM(Лист1!H122)</f>
        <v>1539000</v>
      </c>
      <c r="J47" s="110">
        <f t="shared" si="6"/>
        <v>0</v>
      </c>
      <c r="K47" s="263">
        <f>SUM(Лист1!J122)</f>
        <v>1539000</v>
      </c>
      <c r="L47" s="263">
        <f>SUM(Лист1!K122)</f>
        <v>1539000</v>
      </c>
      <c r="M47" s="111">
        <f t="shared" si="2"/>
        <v>0</v>
      </c>
      <c r="N47" s="263">
        <f>SUM(Лист1!M122)</f>
        <v>1539000</v>
      </c>
      <c r="O47" s="263">
        <f>SUM(Лист1!N122)</f>
        <v>1539000</v>
      </c>
      <c r="P47" s="111">
        <f t="shared" si="4"/>
        <v>0</v>
      </c>
    </row>
    <row r="48" spans="1:16" ht="26.25" x14ac:dyDescent="0.25">
      <c r="A48" s="147" t="s">
        <v>70</v>
      </c>
      <c r="B48" s="81" t="s">
        <v>26</v>
      </c>
      <c r="C48" s="81">
        <v>2</v>
      </c>
      <c r="D48" s="81">
        <v>12</v>
      </c>
      <c r="E48" s="74">
        <v>906</v>
      </c>
      <c r="F48" s="160">
        <v>83020</v>
      </c>
      <c r="G48" s="164" t="s">
        <v>8</v>
      </c>
      <c r="H48" s="111">
        <f t="shared" ref="H48:O49" si="22">SUM(H49)</f>
        <v>9568700</v>
      </c>
      <c r="I48" s="111">
        <f t="shared" si="22"/>
        <v>9568700</v>
      </c>
      <c r="J48" s="110">
        <f t="shared" si="6"/>
        <v>0</v>
      </c>
      <c r="K48" s="111">
        <f t="shared" si="22"/>
        <v>0</v>
      </c>
      <c r="L48" s="111">
        <f t="shared" si="22"/>
        <v>0</v>
      </c>
      <c r="M48" s="111">
        <f t="shared" si="2"/>
        <v>0</v>
      </c>
      <c r="N48" s="111">
        <f t="shared" si="22"/>
        <v>0</v>
      </c>
      <c r="O48" s="111">
        <f t="shared" si="22"/>
        <v>0</v>
      </c>
      <c r="P48" s="111">
        <f t="shared" si="4"/>
        <v>0</v>
      </c>
    </row>
    <row r="49" spans="1:16" x14ac:dyDescent="0.25">
      <c r="A49" s="59" t="s">
        <v>52</v>
      </c>
      <c r="B49" s="79" t="s">
        <v>26</v>
      </c>
      <c r="C49" s="79">
        <v>2</v>
      </c>
      <c r="D49" s="79">
        <v>12</v>
      </c>
      <c r="E49" s="56">
        <v>906</v>
      </c>
      <c r="F49" s="139">
        <v>83020</v>
      </c>
      <c r="G49" s="138" t="s">
        <v>53</v>
      </c>
      <c r="H49" s="263">
        <f t="shared" si="22"/>
        <v>9568700</v>
      </c>
      <c r="I49" s="263">
        <f t="shared" si="22"/>
        <v>9568700</v>
      </c>
      <c r="J49" s="110">
        <f t="shared" si="6"/>
        <v>0</v>
      </c>
      <c r="K49" s="263">
        <f t="shared" si="22"/>
        <v>0</v>
      </c>
      <c r="L49" s="263">
        <f t="shared" si="22"/>
        <v>0</v>
      </c>
      <c r="M49" s="111">
        <f t="shared" si="2"/>
        <v>0</v>
      </c>
      <c r="N49" s="263">
        <f t="shared" si="22"/>
        <v>0</v>
      </c>
      <c r="O49" s="263">
        <f t="shared" si="22"/>
        <v>0</v>
      </c>
      <c r="P49" s="111">
        <f t="shared" si="4"/>
        <v>0</v>
      </c>
    </row>
    <row r="50" spans="1:16" x14ac:dyDescent="0.25">
      <c r="A50" s="135" t="s">
        <v>177</v>
      </c>
      <c r="B50" s="79" t="s">
        <v>26</v>
      </c>
      <c r="C50" s="79">
        <v>2</v>
      </c>
      <c r="D50" s="79">
        <v>12</v>
      </c>
      <c r="E50" s="56">
        <v>906</v>
      </c>
      <c r="F50" s="139">
        <v>83020</v>
      </c>
      <c r="G50" s="138" t="s">
        <v>176</v>
      </c>
      <c r="H50" s="263">
        <f>SUM(Лист1!G126)</f>
        <v>9568700</v>
      </c>
      <c r="I50" s="263">
        <f>SUM(Лист1!H126)</f>
        <v>9568700</v>
      </c>
      <c r="J50" s="110">
        <f t="shared" si="6"/>
        <v>0</v>
      </c>
      <c r="K50" s="263">
        <f>SUM(Лист1!J126)</f>
        <v>0</v>
      </c>
      <c r="L50" s="263">
        <f>SUM(Лист1!K126)</f>
        <v>0</v>
      </c>
      <c r="M50" s="111">
        <f t="shared" si="2"/>
        <v>0</v>
      </c>
      <c r="N50" s="263">
        <f>SUM(Лист1!M126)</f>
        <v>0</v>
      </c>
      <c r="O50" s="263">
        <f>SUM(Лист1!N126)</f>
        <v>0</v>
      </c>
      <c r="P50" s="111">
        <f t="shared" si="4"/>
        <v>0</v>
      </c>
    </row>
    <row r="51" spans="1:16" ht="30.75" x14ac:dyDescent="0.25">
      <c r="A51" s="244" t="s">
        <v>350</v>
      </c>
      <c r="B51" s="76" t="s">
        <v>10</v>
      </c>
      <c r="C51" s="135"/>
      <c r="D51" s="135"/>
      <c r="E51" s="56"/>
      <c r="F51" s="131"/>
      <c r="G51" s="131"/>
      <c r="H51" s="111">
        <f>SUM(H52+H69+H75)</f>
        <v>90867959.090000004</v>
      </c>
      <c r="I51" s="111">
        <f>SUM(I52+I69+I75)</f>
        <v>100751726.56</v>
      </c>
      <c r="J51" s="110">
        <f t="shared" si="6"/>
        <v>9883767.4699999988</v>
      </c>
      <c r="K51" s="111">
        <f>SUM(K52+K69+K75)</f>
        <v>82116565.020000011</v>
      </c>
      <c r="L51" s="111">
        <f>SUM(L52+L69+L75)</f>
        <v>122279743.51999998</v>
      </c>
      <c r="M51" s="111">
        <f t="shared" si="2"/>
        <v>40163178.49999997</v>
      </c>
      <c r="N51" s="111">
        <f>SUM(N52+N69+N75)</f>
        <v>87388874.879999995</v>
      </c>
      <c r="O51" s="111">
        <f>SUM(O52+O69+O75)</f>
        <v>88436249.879999995</v>
      </c>
      <c r="P51" s="111">
        <f t="shared" si="4"/>
        <v>1047375</v>
      </c>
    </row>
    <row r="52" spans="1:16" ht="26.25" x14ac:dyDescent="0.25">
      <c r="A52" s="71" t="s">
        <v>346</v>
      </c>
      <c r="B52" s="76" t="s">
        <v>10</v>
      </c>
      <c r="C52" s="83" t="s">
        <v>166</v>
      </c>
      <c r="D52" s="83"/>
      <c r="E52" s="56"/>
      <c r="F52" s="131"/>
      <c r="G52" s="131"/>
      <c r="H52" s="111">
        <f t="shared" ref="H52:O54" si="23">SUM(H53)</f>
        <v>26062197</v>
      </c>
      <c r="I52" s="111">
        <f t="shared" si="23"/>
        <v>26292197</v>
      </c>
      <c r="J52" s="110">
        <f t="shared" si="6"/>
        <v>230000</v>
      </c>
      <c r="K52" s="111">
        <f t="shared" si="23"/>
        <v>25909487.82</v>
      </c>
      <c r="L52" s="111">
        <f t="shared" si="23"/>
        <v>25909487.82</v>
      </c>
      <c r="M52" s="111">
        <f t="shared" si="2"/>
        <v>0</v>
      </c>
      <c r="N52" s="111">
        <f t="shared" si="23"/>
        <v>25409487.82</v>
      </c>
      <c r="O52" s="111">
        <f t="shared" si="23"/>
        <v>25409487.82</v>
      </c>
      <c r="P52" s="111">
        <f t="shared" si="4"/>
        <v>0</v>
      </c>
    </row>
    <row r="53" spans="1:16" ht="26.25" x14ac:dyDescent="0.25">
      <c r="A53" s="147" t="s">
        <v>149</v>
      </c>
      <c r="B53" s="76" t="s">
        <v>10</v>
      </c>
      <c r="C53" s="83" t="s">
        <v>166</v>
      </c>
      <c r="D53" s="83" t="s">
        <v>41</v>
      </c>
      <c r="E53" s="56"/>
      <c r="F53" s="131"/>
      <c r="G53" s="131"/>
      <c r="H53" s="111">
        <f t="shared" si="23"/>
        <v>26062197</v>
      </c>
      <c r="I53" s="111">
        <f t="shared" si="23"/>
        <v>26292197</v>
      </c>
      <c r="J53" s="110">
        <f t="shared" si="6"/>
        <v>230000</v>
      </c>
      <c r="K53" s="111">
        <f t="shared" si="23"/>
        <v>25909487.82</v>
      </c>
      <c r="L53" s="111">
        <f t="shared" si="23"/>
        <v>25909487.82</v>
      </c>
      <c r="M53" s="111">
        <f t="shared" si="2"/>
        <v>0</v>
      </c>
      <c r="N53" s="111">
        <f t="shared" si="23"/>
        <v>25409487.82</v>
      </c>
      <c r="O53" s="111">
        <f t="shared" si="23"/>
        <v>25409487.82</v>
      </c>
      <c r="P53" s="111">
        <f t="shared" si="4"/>
        <v>0</v>
      </c>
    </row>
    <row r="54" spans="1:16" ht="39" x14ac:dyDescent="0.25">
      <c r="A54" s="147" t="s">
        <v>150</v>
      </c>
      <c r="B54" s="76" t="s">
        <v>10</v>
      </c>
      <c r="C54" s="83" t="s">
        <v>166</v>
      </c>
      <c r="D54" s="83" t="s">
        <v>110</v>
      </c>
      <c r="E54" s="56"/>
      <c r="F54" s="131"/>
      <c r="G54" s="131"/>
      <c r="H54" s="111">
        <f t="shared" si="23"/>
        <v>26062197</v>
      </c>
      <c r="I54" s="111">
        <f t="shared" si="23"/>
        <v>26292197</v>
      </c>
      <c r="J54" s="110">
        <f t="shared" si="6"/>
        <v>230000</v>
      </c>
      <c r="K54" s="111">
        <f t="shared" si="23"/>
        <v>25909487.82</v>
      </c>
      <c r="L54" s="111">
        <f t="shared" si="23"/>
        <v>25909487.82</v>
      </c>
      <c r="M54" s="111">
        <f t="shared" si="2"/>
        <v>0</v>
      </c>
      <c r="N54" s="111">
        <f t="shared" si="23"/>
        <v>25409487.82</v>
      </c>
      <c r="O54" s="111">
        <f t="shared" si="23"/>
        <v>25409487.82</v>
      </c>
      <c r="P54" s="111">
        <f t="shared" si="4"/>
        <v>0</v>
      </c>
    </row>
    <row r="55" spans="1:16" ht="18" x14ac:dyDescent="0.25">
      <c r="A55" s="109" t="s">
        <v>76</v>
      </c>
      <c r="B55" s="76" t="s">
        <v>10</v>
      </c>
      <c r="C55" s="83" t="s">
        <v>166</v>
      </c>
      <c r="D55" s="83" t="s">
        <v>110</v>
      </c>
      <c r="E55" s="64">
        <v>927</v>
      </c>
      <c r="F55" s="108" t="s">
        <v>144</v>
      </c>
      <c r="G55" s="108" t="s">
        <v>8</v>
      </c>
      <c r="H55" s="111">
        <f>SUM(H56+H59+H66)</f>
        <v>26062197</v>
      </c>
      <c r="I55" s="111">
        <f t="shared" ref="I55" si="24">SUM(I56+I59+I66)</f>
        <v>26292197</v>
      </c>
      <c r="J55" s="110">
        <f t="shared" si="6"/>
        <v>230000</v>
      </c>
      <c r="K55" s="111">
        <f>SUM(K56+K59+K66)</f>
        <v>25909487.82</v>
      </c>
      <c r="L55" s="111">
        <f t="shared" ref="L55" si="25">SUM(L56+L59+L66)</f>
        <v>25909487.82</v>
      </c>
      <c r="M55" s="111">
        <f t="shared" si="2"/>
        <v>0</v>
      </c>
      <c r="N55" s="111">
        <f>SUM(N56+N59+N66)</f>
        <v>25409487.82</v>
      </c>
      <c r="O55" s="111">
        <f t="shared" ref="O55" si="26">SUM(O56+O59+O66)</f>
        <v>25409487.82</v>
      </c>
      <c r="P55" s="111">
        <f t="shared" si="4"/>
        <v>0</v>
      </c>
    </row>
    <row r="56" spans="1:16" ht="24.75" x14ac:dyDescent="0.25">
      <c r="A56" s="99" t="s">
        <v>77</v>
      </c>
      <c r="B56" s="81" t="s">
        <v>10</v>
      </c>
      <c r="C56" s="82" t="s">
        <v>166</v>
      </c>
      <c r="D56" s="245" t="s">
        <v>110</v>
      </c>
      <c r="E56" s="74">
        <v>927</v>
      </c>
      <c r="F56" s="162">
        <v>10020</v>
      </c>
      <c r="G56" s="159" t="s">
        <v>8</v>
      </c>
      <c r="H56" s="111">
        <f t="shared" ref="H56:O57" si="27">SUM(H57)</f>
        <v>1257419</v>
      </c>
      <c r="I56" s="111">
        <f t="shared" si="27"/>
        <v>1257419</v>
      </c>
      <c r="J56" s="110">
        <f t="shared" si="6"/>
        <v>0</v>
      </c>
      <c r="K56" s="111">
        <f t="shared" si="27"/>
        <v>1257419</v>
      </c>
      <c r="L56" s="111">
        <f t="shared" si="27"/>
        <v>1257419</v>
      </c>
      <c r="M56" s="111">
        <f t="shared" si="2"/>
        <v>0</v>
      </c>
      <c r="N56" s="111">
        <f t="shared" si="27"/>
        <v>1257419</v>
      </c>
      <c r="O56" s="111">
        <f t="shared" si="27"/>
        <v>1257419</v>
      </c>
      <c r="P56" s="111">
        <f t="shared" si="4"/>
        <v>0</v>
      </c>
    </row>
    <row r="57" spans="1:16" ht="34.5" x14ac:dyDescent="0.25">
      <c r="A57" s="59" t="s">
        <v>32</v>
      </c>
      <c r="B57" s="79" t="s">
        <v>10</v>
      </c>
      <c r="C57" s="80" t="s">
        <v>166</v>
      </c>
      <c r="D57" s="80" t="s">
        <v>110</v>
      </c>
      <c r="E57" s="56">
        <v>927</v>
      </c>
      <c r="F57" s="132">
        <v>10020</v>
      </c>
      <c r="G57" s="131" t="s">
        <v>33</v>
      </c>
      <c r="H57" s="263">
        <f t="shared" si="27"/>
        <v>1257419</v>
      </c>
      <c r="I57" s="263">
        <f t="shared" si="27"/>
        <v>1257419</v>
      </c>
      <c r="J57" s="110">
        <f t="shared" si="6"/>
        <v>0</v>
      </c>
      <c r="K57" s="263">
        <f t="shared" si="27"/>
        <v>1257419</v>
      </c>
      <c r="L57" s="263">
        <f t="shared" si="27"/>
        <v>1257419</v>
      </c>
      <c r="M57" s="111">
        <f t="shared" si="2"/>
        <v>0</v>
      </c>
      <c r="N57" s="263">
        <f t="shared" si="27"/>
        <v>1257419</v>
      </c>
      <c r="O57" s="263">
        <f t="shared" si="27"/>
        <v>1257419</v>
      </c>
      <c r="P57" s="111">
        <f t="shared" si="4"/>
        <v>0</v>
      </c>
    </row>
    <row r="58" spans="1:16" x14ac:dyDescent="0.25">
      <c r="A58" s="59" t="s">
        <v>34</v>
      </c>
      <c r="B58" s="79" t="s">
        <v>10</v>
      </c>
      <c r="C58" s="80" t="s">
        <v>166</v>
      </c>
      <c r="D58" s="80" t="s">
        <v>110</v>
      </c>
      <c r="E58" s="56">
        <v>927</v>
      </c>
      <c r="F58" s="132">
        <v>10020</v>
      </c>
      <c r="G58" s="131" t="s">
        <v>35</v>
      </c>
      <c r="H58" s="263">
        <f>SUM(Лист1!G196)</f>
        <v>1257419</v>
      </c>
      <c r="I58" s="263">
        <f>SUM(Лист1!H196)</f>
        <v>1257419</v>
      </c>
      <c r="J58" s="110">
        <f t="shared" si="6"/>
        <v>0</v>
      </c>
      <c r="K58" s="263">
        <f>SUM(Лист1!J196)</f>
        <v>1257419</v>
      </c>
      <c r="L58" s="263">
        <f>SUM(Лист1!K196)</f>
        <v>1257419</v>
      </c>
      <c r="M58" s="111">
        <f t="shared" si="2"/>
        <v>0</v>
      </c>
      <c r="N58" s="263">
        <f>SUM(Лист1!M196)</f>
        <v>1257419</v>
      </c>
      <c r="O58" s="263">
        <f>SUM(Лист1!N196)</f>
        <v>1257419</v>
      </c>
      <c r="P58" s="111">
        <f t="shared" si="4"/>
        <v>0</v>
      </c>
    </row>
    <row r="59" spans="1:16" ht="24.75" x14ac:dyDescent="0.25">
      <c r="A59" s="99" t="s">
        <v>31</v>
      </c>
      <c r="B59" s="81" t="s">
        <v>10</v>
      </c>
      <c r="C59" s="82" t="s">
        <v>166</v>
      </c>
      <c r="D59" s="82" t="s">
        <v>110</v>
      </c>
      <c r="E59" s="74">
        <v>927</v>
      </c>
      <c r="F59" s="162">
        <v>10040</v>
      </c>
      <c r="G59" s="163" t="s">
        <v>8</v>
      </c>
      <c r="H59" s="111">
        <f>SUM(H60+H62+H64)</f>
        <v>24783258</v>
      </c>
      <c r="I59" s="111">
        <f t="shared" ref="I59" si="28">SUM(I60+I62+I64)</f>
        <v>25013258</v>
      </c>
      <c r="J59" s="110">
        <f t="shared" si="6"/>
        <v>230000</v>
      </c>
      <c r="K59" s="111">
        <f>SUM(K60+K62+K64)</f>
        <v>24652068.82</v>
      </c>
      <c r="L59" s="111">
        <f t="shared" ref="L59" si="29">SUM(L60+L62+L64)</f>
        <v>24652068.82</v>
      </c>
      <c r="M59" s="111">
        <f t="shared" si="2"/>
        <v>0</v>
      </c>
      <c r="N59" s="111">
        <f>SUM(N60+N62+N64)</f>
        <v>24152068.82</v>
      </c>
      <c r="O59" s="111">
        <f t="shared" ref="O59" si="30">SUM(O60+O62+O64)</f>
        <v>24152068.82</v>
      </c>
      <c r="P59" s="111">
        <f t="shared" si="4"/>
        <v>0</v>
      </c>
    </row>
    <row r="60" spans="1:16" ht="33" x14ac:dyDescent="0.25">
      <c r="A60" s="69" t="s">
        <v>32</v>
      </c>
      <c r="B60" s="79" t="s">
        <v>10</v>
      </c>
      <c r="C60" s="80" t="s">
        <v>166</v>
      </c>
      <c r="D60" s="80" t="s">
        <v>110</v>
      </c>
      <c r="E60" s="56">
        <v>927</v>
      </c>
      <c r="F60" s="132">
        <v>10040</v>
      </c>
      <c r="G60" s="131" t="s">
        <v>33</v>
      </c>
      <c r="H60" s="263">
        <f>SUM(H61)</f>
        <v>18677083</v>
      </c>
      <c r="I60" s="263">
        <f t="shared" ref="I60:O60" si="31">SUM(I61)</f>
        <v>18677083</v>
      </c>
      <c r="J60" s="110">
        <f t="shared" si="6"/>
        <v>0</v>
      </c>
      <c r="K60" s="263">
        <f>SUM(K61)</f>
        <v>18677083</v>
      </c>
      <c r="L60" s="263">
        <f t="shared" si="31"/>
        <v>18677083</v>
      </c>
      <c r="M60" s="111">
        <f t="shared" si="2"/>
        <v>0</v>
      </c>
      <c r="N60" s="263">
        <f>SUM(N61)</f>
        <v>18677083</v>
      </c>
      <c r="O60" s="263">
        <f t="shared" si="31"/>
        <v>18677083</v>
      </c>
      <c r="P60" s="111">
        <f t="shared" si="4"/>
        <v>0</v>
      </c>
    </row>
    <row r="61" spans="1:16" x14ac:dyDescent="0.25">
      <c r="A61" s="59" t="s">
        <v>34</v>
      </c>
      <c r="B61" s="79" t="s">
        <v>10</v>
      </c>
      <c r="C61" s="80" t="s">
        <v>166</v>
      </c>
      <c r="D61" s="80" t="s">
        <v>110</v>
      </c>
      <c r="E61" s="56">
        <v>927</v>
      </c>
      <c r="F61" s="132">
        <v>10040</v>
      </c>
      <c r="G61" s="131" t="s">
        <v>35</v>
      </c>
      <c r="H61" s="263">
        <f>SUM(Лист1!G199)</f>
        <v>18677083</v>
      </c>
      <c r="I61" s="263">
        <f>SUM(Лист1!H199)</f>
        <v>18677083</v>
      </c>
      <c r="J61" s="110">
        <f t="shared" si="6"/>
        <v>0</v>
      </c>
      <c r="K61" s="263">
        <f>SUM(Лист1!J199)</f>
        <v>18677083</v>
      </c>
      <c r="L61" s="263">
        <f>SUM(Лист1!K199)</f>
        <v>18677083</v>
      </c>
      <c r="M61" s="111">
        <f t="shared" si="2"/>
        <v>0</v>
      </c>
      <c r="N61" s="263">
        <f>SUM(Лист1!M199)</f>
        <v>18677083</v>
      </c>
      <c r="O61" s="263">
        <f>SUM(Лист1!N199)</f>
        <v>18677083</v>
      </c>
      <c r="P61" s="111">
        <f t="shared" si="4"/>
        <v>0</v>
      </c>
    </row>
    <row r="62" spans="1:16" x14ac:dyDescent="0.25">
      <c r="A62" s="69" t="s">
        <v>12</v>
      </c>
      <c r="B62" s="79" t="s">
        <v>10</v>
      </c>
      <c r="C62" s="80" t="s">
        <v>166</v>
      </c>
      <c r="D62" s="80" t="s">
        <v>110</v>
      </c>
      <c r="E62" s="56">
        <v>927</v>
      </c>
      <c r="F62" s="132">
        <v>10040</v>
      </c>
      <c r="G62" s="131" t="s">
        <v>13</v>
      </c>
      <c r="H62" s="263">
        <f>SUM(H63)</f>
        <v>5625175</v>
      </c>
      <c r="I62" s="263">
        <f t="shared" ref="I62:O62" si="32">SUM(I63)</f>
        <v>5835175</v>
      </c>
      <c r="J62" s="110">
        <f t="shared" si="6"/>
        <v>210000</v>
      </c>
      <c r="K62" s="263">
        <f>SUM(K63)</f>
        <v>5493985.8200000003</v>
      </c>
      <c r="L62" s="263">
        <f t="shared" si="32"/>
        <v>5493985.8200000003</v>
      </c>
      <c r="M62" s="111">
        <f t="shared" si="2"/>
        <v>0</v>
      </c>
      <c r="N62" s="263">
        <f>SUM(N63)</f>
        <v>4993985.82</v>
      </c>
      <c r="O62" s="263">
        <f t="shared" si="32"/>
        <v>4993985.82</v>
      </c>
      <c r="P62" s="111">
        <f t="shared" si="4"/>
        <v>0</v>
      </c>
    </row>
    <row r="63" spans="1:16" x14ac:dyDescent="0.25">
      <c r="A63" s="135" t="s">
        <v>181</v>
      </c>
      <c r="B63" s="79" t="s">
        <v>10</v>
      </c>
      <c r="C63" s="80" t="s">
        <v>166</v>
      </c>
      <c r="D63" s="80" t="s">
        <v>110</v>
      </c>
      <c r="E63" s="56">
        <v>927</v>
      </c>
      <c r="F63" s="132">
        <v>10040</v>
      </c>
      <c r="G63" s="131" t="s">
        <v>15</v>
      </c>
      <c r="H63" s="263">
        <f>SUM(Лист1!G201)</f>
        <v>5625175</v>
      </c>
      <c r="I63" s="263">
        <f>SUM(Лист1!H201)</f>
        <v>5835175</v>
      </c>
      <c r="J63" s="110">
        <f t="shared" si="6"/>
        <v>210000</v>
      </c>
      <c r="K63" s="263">
        <f>SUM(Лист1!J201)</f>
        <v>5493985.8200000003</v>
      </c>
      <c r="L63" s="263">
        <f>SUM(Лист1!K201)</f>
        <v>5493985.8200000003</v>
      </c>
      <c r="M63" s="111">
        <f t="shared" si="2"/>
        <v>0</v>
      </c>
      <c r="N63" s="263">
        <f>SUM(Лист1!M201)</f>
        <v>4993985.82</v>
      </c>
      <c r="O63" s="263">
        <f>SUM(Лист1!N201)</f>
        <v>4993985.82</v>
      </c>
      <c r="P63" s="111">
        <f t="shared" si="4"/>
        <v>0</v>
      </c>
    </row>
    <row r="64" spans="1:16" x14ac:dyDescent="0.25">
      <c r="A64" s="69" t="s">
        <v>38</v>
      </c>
      <c r="B64" s="79" t="s">
        <v>10</v>
      </c>
      <c r="C64" s="80" t="s">
        <v>166</v>
      </c>
      <c r="D64" s="80" t="s">
        <v>110</v>
      </c>
      <c r="E64" s="56">
        <v>927</v>
      </c>
      <c r="F64" s="132">
        <v>10040</v>
      </c>
      <c r="G64" s="131" t="s">
        <v>39</v>
      </c>
      <c r="H64" s="263">
        <f>SUM(H65)</f>
        <v>481000</v>
      </c>
      <c r="I64" s="263">
        <f t="shared" ref="I64:O64" si="33">SUM(I65)</f>
        <v>501000</v>
      </c>
      <c r="J64" s="110">
        <f t="shared" si="6"/>
        <v>20000</v>
      </c>
      <c r="K64" s="263">
        <f>SUM(K65)</f>
        <v>481000</v>
      </c>
      <c r="L64" s="263">
        <f t="shared" si="33"/>
        <v>481000</v>
      </c>
      <c r="M64" s="111">
        <f t="shared" si="2"/>
        <v>0</v>
      </c>
      <c r="N64" s="263">
        <f>SUM(N65)</f>
        <v>481000</v>
      </c>
      <c r="O64" s="263">
        <f t="shared" si="33"/>
        <v>481000</v>
      </c>
      <c r="P64" s="111">
        <f t="shared" si="4"/>
        <v>0</v>
      </c>
    </row>
    <row r="65" spans="1:16" x14ac:dyDescent="0.25">
      <c r="A65" s="59" t="s">
        <v>161</v>
      </c>
      <c r="B65" s="79" t="s">
        <v>10</v>
      </c>
      <c r="C65" s="80" t="s">
        <v>166</v>
      </c>
      <c r="D65" s="80" t="s">
        <v>110</v>
      </c>
      <c r="E65" s="56">
        <v>927</v>
      </c>
      <c r="F65" s="132">
        <v>10040</v>
      </c>
      <c r="G65" s="131" t="s">
        <v>160</v>
      </c>
      <c r="H65" s="263">
        <f>SUM(Лист1!G202)</f>
        <v>481000</v>
      </c>
      <c r="I65" s="263">
        <f>SUM(Лист1!H202)</f>
        <v>501000</v>
      </c>
      <c r="J65" s="110">
        <f t="shared" si="6"/>
        <v>20000</v>
      </c>
      <c r="K65" s="263">
        <f>SUM(Лист1!J202)</f>
        <v>481000</v>
      </c>
      <c r="L65" s="263">
        <f>SUM(Лист1!K202)</f>
        <v>481000</v>
      </c>
      <c r="M65" s="111">
        <f t="shared" si="2"/>
        <v>0</v>
      </c>
      <c r="N65" s="263">
        <f>SUM(Лист1!M202)</f>
        <v>481000</v>
      </c>
      <c r="O65" s="263">
        <f>SUM(Лист1!N202)</f>
        <v>481000</v>
      </c>
      <c r="P65" s="111">
        <f t="shared" si="4"/>
        <v>0</v>
      </c>
    </row>
    <row r="66" spans="1:16" ht="64.5" x14ac:dyDescent="0.25">
      <c r="A66" s="249" t="s">
        <v>355</v>
      </c>
      <c r="B66" s="81" t="s">
        <v>10</v>
      </c>
      <c r="C66" s="82" t="s">
        <v>166</v>
      </c>
      <c r="D66" s="82" t="s">
        <v>110</v>
      </c>
      <c r="E66" s="74">
        <v>927</v>
      </c>
      <c r="F66" s="162">
        <v>84400</v>
      </c>
      <c r="G66" s="163" t="s">
        <v>8</v>
      </c>
      <c r="H66" s="111">
        <f>SUM(H67)</f>
        <v>21520</v>
      </c>
      <c r="I66" s="111">
        <f>SUM(I67)</f>
        <v>21520</v>
      </c>
      <c r="J66" s="110">
        <f t="shared" si="6"/>
        <v>0</v>
      </c>
      <c r="K66" s="111">
        <f>SUM(K67)</f>
        <v>0</v>
      </c>
      <c r="L66" s="263"/>
      <c r="M66" s="111">
        <f t="shared" si="2"/>
        <v>0</v>
      </c>
      <c r="N66" s="111">
        <f>SUM(N67)</f>
        <v>0</v>
      </c>
      <c r="O66" s="263"/>
      <c r="P66" s="111">
        <f t="shared" si="4"/>
        <v>0</v>
      </c>
    </row>
    <row r="67" spans="1:16" ht="33" x14ac:dyDescent="0.25">
      <c r="A67" s="310" t="s">
        <v>32</v>
      </c>
      <c r="B67" s="79" t="s">
        <v>10</v>
      </c>
      <c r="C67" s="80" t="s">
        <v>166</v>
      </c>
      <c r="D67" s="80" t="s">
        <v>110</v>
      </c>
      <c r="E67" s="56">
        <v>927</v>
      </c>
      <c r="F67" s="132">
        <v>84400</v>
      </c>
      <c r="G67" s="131" t="s">
        <v>33</v>
      </c>
      <c r="H67" s="263">
        <f>SUM(H68)</f>
        <v>21520</v>
      </c>
      <c r="I67" s="263">
        <f>SUM(I68)</f>
        <v>21520</v>
      </c>
      <c r="J67" s="110">
        <f t="shared" si="6"/>
        <v>0</v>
      </c>
      <c r="K67" s="263">
        <f>SUM(K68)</f>
        <v>0</v>
      </c>
      <c r="L67" s="263"/>
      <c r="M67" s="111">
        <f t="shared" si="2"/>
        <v>0</v>
      </c>
      <c r="N67" s="263">
        <f>SUM(N68)</f>
        <v>0</v>
      </c>
      <c r="O67" s="263"/>
      <c r="P67" s="111">
        <f t="shared" si="4"/>
        <v>0</v>
      </c>
    </row>
    <row r="68" spans="1:16" x14ac:dyDescent="0.25">
      <c r="A68" s="171" t="s">
        <v>34</v>
      </c>
      <c r="B68" s="79" t="s">
        <v>10</v>
      </c>
      <c r="C68" s="80" t="s">
        <v>166</v>
      </c>
      <c r="D68" s="80" t="s">
        <v>110</v>
      </c>
      <c r="E68" s="56">
        <v>927</v>
      </c>
      <c r="F68" s="132">
        <v>84400</v>
      </c>
      <c r="G68" s="131" t="s">
        <v>35</v>
      </c>
      <c r="H68" s="263">
        <f>SUM(Лист1!G206)</f>
        <v>21520</v>
      </c>
      <c r="I68" s="263">
        <f>SUM(Лист1!H206)</f>
        <v>21520</v>
      </c>
      <c r="J68" s="110">
        <f t="shared" si="6"/>
        <v>0</v>
      </c>
      <c r="K68" s="263">
        <f>SUM(Лист1!J206)</f>
        <v>0</v>
      </c>
      <c r="L68" s="263"/>
      <c r="M68" s="111">
        <f t="shared" si="2"/>
        <v>0</v>
      </c>
      <c r="N68" s="263">
        <f>SUM(Лист1!M206)</f>
        <v>0</v>
      </c>
      <c r="O68" s="263"/>
      <c r="P68" s="111">
        <f t="shared" si="4"/>
        <v>0</v>
      </c>
    </row>
    <row r="69" spans="1:16" ht="29.25" x14ac:dyDescent="0.25">
      <c r="A69" s="243" t="s">
        <v>345</v>
      </c>
      <c r="B69" s="76" t="s">
        <v>10</v>
      </c>
      <c r="C69" s="83" t="s">
        <v>128</v>
      </c>
      <c r="D69" s="83"/>
      <c r="E69" s="56"/>
      <c r="F69" s="139"/>
      <c r="G69" s="138"/>
      <c r="H69" s="111">
        <f t="shared" ref="H69:O72" si="34">SUM(H70)</f>
        <v>200000</v>
      </c>
      <c r="I69" s="111">
        <f t="shared" si="34"/>
        <v>200000</v>
      </c>
      <c r="J69" s="110">
        <f t="shared" si="6"/>
        <v>0</v>
      </c>
      <c r="K69" s="111">
        <f t="shared" si="34"/>
        <v>200000</v>
      </c>
      <c r="L69" s="111">
        <f t="shared" si="34"/>
        <v>200000</v>
      </c>
      <c r="M69" s="111">
        <f t="shared" si="2"/>
        <v>0</v>
      </c>
      <c r="N69" s="111">
        <f t="shared" si="34"/>
        <v>200000</v>
      </c>
      <c r="O69" s="111">
        <f t="shared" si="34"/>
        <v>200000</v>
      </c>
      <c r="P69" s="111">
        <f t="shared" si="4"/>
        <v>0</v>
      </c>
    </row>
    <row r="70" spans="1:16" ht="26.25" x14ac:dyDescent="0.25">
      <c r="A70" s="147" t="s">
        <v>92</v>
      </c>
      <c r="B70" s="76" t="s">
        <v>10</v>
      </c>
      <c r="C70" s="83" t="s">
        <v>128</v>
      </c>
      <c r="D70" s="83" t="s">
        <v>41</v>
      </c>
      <c r="E70" s="56"/>
      <c r="F70" s="139"/>
      <c r="G70" s="138"/>
      <c r="H70" s="111">
        <f t="shared" si="34"/>
        <v>200000</v>
      </c>
      <c r="I70" s="111">
        <f t="shared" si="34"/>
        <v>200000</v>
      </c>
      <c r="J70" s="110">
        <f t="shared" si="6"/>
        <v>0</v>
      </c>
      <c r="K70" s="111">
        <f t="shared" si="34"/>
        <v>200000</v>
      </c>
      <c r="L70" s="111">
        <f t="shared" si="34"/>
        <v>200000</v>
      </c>
      <c r="M70" s="111">
        <f t="shared" si="2"/>
        <v>0</v>
      </c>
      <c r="N70" s="111">
        <f t="shared" si="34"/>
        <v>200000</v>
      </c>
      <c r="O70" s="111">
        <f t="shared" si="34"/>
        <v>200000</v>
      </c>
      <c r="P70" s="111">
        <f t="shared" si="4"/>
        <v>0</v>
      </c>
    </row>
    <row r="71" spans="1:16" ht="18" x14ac:dyDescent="0.25">
      <c r="A71" s="147" t="s">
        <v>151</v>
      </c>
      <c r="B71" s="76" t="s">
        <v>10</v>
      </c>
      <c r="C71" s="83" t="s">
        <v>128</v>
      </c>
      <c r="D71" s="83" t="s">
        <v>110</v>
      </c>
      <c r="E71" s="56"/>
      <c r="F71" s="139"/>
      <c r="G71" s="138"/>
      <c r="H71" s="111">
        <f t="shared" si="34"/>
        <v>200000</v>
      </c>
      <c r="I71" s="111">
        <f t="shared" si="34"/>
        <v>200000</v>
      </c>
      <c r="J71" s="110">
        <f t="shared" si="6"/>
        <v>0</v>
      </c>
      <c r="K71" s="111">
        <f t="shared" si="34"/>
        <v>200000</v>
      </c>
      <c r="L71" s="111">
        <f t="shared" si="34"/>
        <v>200000</v>
      </c>
      <c r="M71" s="111">
        <f t="shared" si="2"/>
        <v>0</v>
      </c>
      <c r="N71" s="111">
        <f t="shared" si="34"/>
        <v>200000</v>
      </c>
      <c r="O71" s="111">
        <f t="shared" si="34"/>
        <v>200000</v>
      </c>
      <c r="P71" s="111">
        <f t="shared" si="4"/>
        <v>0</v>
      </c>
    </row>
    <row r="72" spans="1:16" x14ac:dyDescent="0.25">
      <c r="A72" s="147" t="s">
        <v>269</v>
      </c>
      <c r="B72" s="82" t="s">
        <v>10</v>
      </c>
      <c r="C72" s="82" t="s">
        <v>128</v>
      </c>
      <c r="D72" s="82" t="s">
        <v>110</v>
      </c>
      <c r="E72" s="74">
        <v>927</v>
      </c>
      <c r="F72" s="159" t="s">
        <v>270</v>
      </c>
      <c r="G72" s="163" t="s">
        <v>8</v>
      </c>
      <c r="H72" s="111">
        <f>SUM(H73)</f>
        <v>200000</v>
      </c>
      <c r="I72" s="111">
        <f t="shared" si="34"/>
        <v>200000</v>
      </c>
      <c r="J72" s="110">
        <f t="shared" si="6"/>
        <v>0</v>
      </c>
      <c r="K72" s="111">
        <f>SUM(K73)</f>
        <v>200000</v>
      </c>
      <c r="L72" s="111">
        <f t="shared" si="34"/>
        <v>200000</v>
      </c>
      <c r="M72" s="111">
        <f t="shared" si="2"/>
        <v>0</v>
      </c>
      <c r="N72" s="111">
        <f>SUM(N73)</f>
        <v>200000</v>
      </c>
      <c r="O72" s="111">
        <f t="shared" si="34"/>
        <v>200000</v>
      </c>
      <c r="P72" s="111">
        <f t="shared" si="4"/>
        <v>0</v>
      </c>
    </row>
    <row r="73" spans="1:16" x14ac:dyDescent="0.25">
      <c r="A73" s="59" t="s">
        <v>38</v>
      </c>
      <c r="B73" s="97" t="s">
        <v>10</v>
      </c>
      <c r="C73" s="80" t="s">
        <v>128</v>
      </c>
      <c r="D73" s="80" t="s">
        <v>110</v>
      </c>
      <c r="E73" s="56">
        <v>927</v>
      </c>
      <c r="F73" s="131" t="s">
        <v>270</v>
      </c>
      <c r="G73" s="131" t="s">
        <v>39</v>
      </c>
      <c r="H73" s="263">
        <f t="shared" ref="H73:O73" si="35">SUM(H74)</f>
        <v>200000</v>
      </c>
      <c r="I73" s="263">
        <f t="shared" si="35"/>
        <v>200000</v>
      </c>
      <c r="J73" s="110">
        <f t="shared" si="6"/>
        <v>0</v>
      </c>
      <c r="K73" s="263">
        <f t="shared" si="35"/>
        <v>200000</v>
      </c>
      <c r="L73" s="263">
        <f t="shared" si="35"/>
        <v>200000</v>
      </c>
      <c r="M73" s="111">
        <f t="shared" si="2"/>
        <v>0</v>
      </c>
      <c r="N73" s="263">
        <f t="shared" si="35"/>
        <v>200000</v>
      </c>
      <c r="O73" s="263">
        <f t="shared" si="35"/>
        <v>200000</v>
      </c>
      <c r="P73" s="111">
        <f t="shared" si="4"/>
        <v>0</v>
      </c>
    </row>
    <row r="74" spans="1:16" ht="23.25" x14ac:dyDescent="0.25">
      <c r="A74" s="59" t="s">
        <v>93</v>
      </c>
      <c r="B74" s="97" t="s">
        <v>10</v>
      </c>
      <c r="C74" s="80" t="s">
        <v>128</v>
      </c>
      <c r="D74" s="80" t="s">
        <v>110</v>
      </c>
      <c r="E74" s="56">
        <v>927</v>
      </c>
      <c r="F74" s="131" t="s">
        <v>270</v>
      </c>
      <c r="G74" s="131" t="s">
        <v>94</v>
      </c>
      <c r="H74" s="263">
        <f>SUM(Лист1!G261)</f>
        <v>200000</v>
      </c>
      <c r="I74" s="263">
        <f>SUM(Лист1!H261)</f>
        <v>200000</v>
      </c>
      <c r="J74" s="110">
        <f t="shared" si="6"/>
        <v>0</v>
      </c>
      <c r="K74" s="263">
        <f>SUM(Лист1!J261)</f>
        <v>200000</v>
      </c>
      <c r="L74" s="263">
        <f>SUM(Лист1!K261)</f>
        <v>200000</v>
      </c>
      <c r="M74" s="111">
        <f t="shared" si="2"/>
        <v>0</v>
      </c>
      <c r="N74" s="263">
        <f>SUM(Лист1!M261)</f>
        <v>200000</v>
      </c>
      <c r="O74" s="263">
        <f>SUM(Лист1!N261)</f>
        <v>200000</v>
      </c>
      <c r="P74" s="111">
        <f t="shared" si="4"/>
        <v>0</v>
      </c>
    </row>
    <row r="75" spans="1:16" ht="18" x14ac:dyDescent="0.25">
      <c r="A75" s="105" t="s">
        <v>125</v>
      </c>
      <c r="B75" s="76" t="s">
        <v>10</v>
      </c>
      <c r="C75" s="83" t="s">
        <v>168</v>
      </c>
      <c r="D75" s="83"/>
      <c r="E75" s="64"/>
      <c r="F75" s="108"/>
      <c r="G75" s="108"/>
      <c r="H75" s="111">
        <f>SUM(H76)</f>
        <v>64605762.089999996</v>
      </c>
      <c r="I75" s="111">
        <f t="shared" ref="I75:O75" si="36">SUM(I76)</f>
        <v>74259529.560000002</v>
      </c>
      <c r="J75" s="110">
        <f t="shared" si="6"/>
        <v>9653767.4700000063</v>
      </c>
      <c r="K75" s="111">
        <f>SUM(K76)</f>
        <v>56007077.200000003</v>
      </c>
      <c r="L75" s="111">
        <f t="shared" si="36"/>
        <v>96170255.699999988</v>
      </c>
      <c r="M75" s="111">
        <f t="shared" si="2"/>
        <v>40163178.499999985</v>
      </c>
      <c r="N75" s="111">
        <f>SUM(N76)</f>
        <v>61779387.060000002</v>
      </c>
      <c r="O75" s="111">
        <f t="shared" si="36"/>
        <v>62826762.060000002</v>
      </c>
      <c r="P75" s="111">
        <f t="shared" si="4"/>
        <v>1047375</v>
      </c>
    </row>
    <row r="76" spans="1:16" ht="18" x14ac:dyDescent="0.25">
      <c r="A76" s="142" t="s">
        <v>125</v>
      </c>
      <c r="B76" s="76" t="s">
        <v>10</v>
      </c>
      <c r="C76" s="83" t="s">
        <v>168</v>
      </c>
      <c r="D76" s="83" t="s">
        <v>96</v>
      </c>
      <c r="E76" s="64"/>
      <c r="F76" s="108"/>
      <c r="G76" s="108"/>
      <c r="H76" s="111">
        <f>SUM(H83+H93+H96+H115+H103+H112+H204+H106+H109+H192+H183+H90+H118+H133+H80+H77+H136+H142+H153+H156+H161+H180+H125+H130+H139+H166+H169+H189+H172+H177)</f>
        <v>64605762.089999996</v>
      </c>
      <c r="I76" s="111">
        <f>SUM(I83+I93+I96+I115+I103+I112+I204+I106+I109+I192+I183+I90+I118+I133+I80+I77+I136+I142+I153+I156+I161+I180+I125+I130+I139+I166+I169+I189+I172+I177)</f>
        <v>74259529.560000002</v>
      </c>
      <c r="J76" s="110">
        <f t="shared" si="6"/>
        <v>9653767.4700000063</v>
      </c>
      <c r="K76" s="111">
        <f>SUM(K83+K93+K96+K115+K103+K112+K106+K192+K183+K90+K118+K133+K80+K77+K136+K142+K153+K156+K161+K180+K125+K130+K139+K166+K169+K189+K172+K177)</f>
        <v>56007077.200000003</v>
      </c>
      <c r="L76" s="111">
        <f>SUM(L83+L93+L96+L115+L103+L112+L106+L192+L183+L90+L118+L133+L80+L77+L136+L142+L153+L156+L161+L180+L125+L130+L139+L166+L169+L189+L172+L177)</f>
        <v>96170255.699999988</v>
      </c>
      <c r="M76" s="111">
        <f t="shared" si="2"/>
        <v>40163178.499999985</v>
      </c>
      <c r="N76" s="111">
        <f>SUM(N83+N93+N96+N115+N103+N112+N106+N192+N183+N90+N118+N133+N80+N77+N136+N142+N153+N156+N161+N180+N125+N130+N139+N166+N169+N189+N172+N177)</f>
        <v>61779387.060000002</v>
      </c>
      <c r="O76" s="111">
        <f>SUM(O83+O93+O96+O115+O103+O112+O106+O192+O183+O90+O118+O133+O80+O77+O136+O142+O153+O156+O161+O180+O125+O130+O139+O166+O169+O189+O172+O177)</f>
        <v>62826762.060000002</v>
      </c>
      <c r="P76" s="111">
        <f t="shared" si="4"/>
        <v>1047375</v>
      </c>
    </row>
    <row r="77" spans="1:16" x14ac:dyDescent="0.25">
      <c r="A77" s="147" t="s">
        <v>79</v>
      </c>
      <c r="B77" s="81" t="s">
        <v>10</v>
      </c>
      <c r="C77" s="82" t="s">
        <v>168</v>
      </c>
      <c r="D77" s="82" t="s">
        <v>96</v>
      </c>
      <c r="E77" s="74">
        <v>927</v>
      </c>
      <c r="F77" s="162">
        <v>80060</v>
      </c>
      <c r="G77" s="159" t="s">
        <v>8</v>
      </c>
      <c r="H77" s="236">
        <f>SUM(H78)</f>
        <v>768812</v>
      </c>
      <c r="I77" s="236">
        <f t="shared" ref="I77:O77" si="37">SUM(I78)</f>
        <v>768812</v>
      </c>
      <c r="J77" s="110">
        <f t="shared" si="6"/>
        <v>0</v>
      </c>
      <c r="K77" s="236">
        <f>SUM(K78)</f>
        <v>0</v>
      </c>
      <c r="L77" s="236">
        <f t="shared" si="37"/>
        <v>0</v>
      </c>
      <c r="M77" s="111">
        <f t="shared" si="2"/>
        <v>0</v>
      </c>
      <c r="N77" s="236">
        <f>SUM(N78)</f>
        <v>0</v>
      </c>
      <c r="O77" s="236">
        <f t="shared" si="37"/>
        <v>0</v>
      </c>
      <c r="P77" s="111">
        <f t="shared" si="4"/>
        <v>0</v>
      </c>
    </row>
    <row r="78" spans="1:16" x14ac:dyDescent="0.25">
      <c r="A78" s="135" t="s">
        <v>38</v>
      </c>
      <c r="B78" s="79" t="s">
        <v>10</v>
      </c>
      <c r="C78" s="80" t="s">
        <v>168</v>
      </c>
      <c r="D78" s="80" t="s">
        <v>96</v>
      </c>
      <c r="E78" s="56">
        <v>927</v>
      </c>
      <c r="F78" s="132">
        <v>80060</v>
      </c>
      <c r="G78" s="131" t="s">
        <v>39</v>
      </c>
      <c r="H78" s="263">
        <f t="shared" ref="H78:O78" si="38">SUM(H79)</f>
        <v>768812</v>
      </c>
      <c r="I78" s="263">
        <f t="shared" si="38"/>
        <v>768812</v>
      </c>
      <c r="J78" s="110">
        <f t="shared" si="6"/>
        <v>0</v>
      </c>
      <c r="K78" s="263">
        <f t="shared" si="38"/>
        <v>0</v>
      </c>
      <c r="L78" s="263">
        <f t="shared" si="38"/>
        <v>0</v>
      </c>
      <c r="M78" s="111">
        <f t="shared" si="2"/>
        <v>0</v>
      </c>
      <c r="N78" s="263">
        <f t="shared" si="38"/>
        <v>0</v>
      </c>
      <c r="O78" s="263">
        <f t="shared" si="38"/>
        <v>0</v>
      </c>
      <c r="P78" s="111">
        <f t="shared" si="4"/>
        <v>0</v>
      </c>
    </row>
    <row r="79" spans="1:16" x14ac:dyDescent="0.25">
      <c r="A79" s="250" t="s">
        <v>209</v>
      </c>
      <c r="B79" s="79" t="s">
        <v>10</v>
      </c>
      <c r="C79" s="80" t="s">
        <v>168</v>
      </c>
      <c r="D79" s="80" t="s">
        <v>96</v>
      </c>
      <c r="E79" s="56">
        <v>927</v>
      </c>
      <c r="F79" s="132">
        <v>80060</v>
      </c>
      <c r="G79" s="131" t="s">
        <v>208</v>
      </c>
      <c r="H79" s="263">
        <f>SUM(Лист1!G214)</f>
        <v>768812</v>
      </c>
      <c r="I79" s="263">
        <f>SUM(Лист1!H214)</f>
        <v>768812</v>
      </c>
      <c r="J79" s="110">
        <f t="shared" si="6"/>
        <v>0</v>
      </c>
      <c r="K79" s="263">
        <f>SUM(Лист1!J214)</f>
        <v>0</v>
      </c>
      <c r="L79" s="263">
        <f>SUM(Лист1!K214)</f>
        <v>0</v>
      </c>
      <c r="M79" s="111">
        <f t="shared" si="2"/>
        <v>0</v>
      </c>
      <c r="N79" s="263">
        <f>SUM(Лист1!M214)</f>
        <v>0</v>
      </c>
      <c r="O79" s="263">
        <f>SUM(Лист1!N214)</f>
        <v>0</v>
      </c>
      <c r="P79" s="111">
        <f t="shared" si="4"/>
        <v>0</v>
      </c>
    </row>
    <row r="80" spans="1:16" ht="51.75" x14ac:dyDescent="0.25">
      <c r="A80" s="147" t="s">
        <v>293</v>
      </c>
      <c r="B80" s="81" t="s">
        <v>10</v>
      </c>
      <c r="C80" s="82" t="s">
        <v>168</v>
      </c>
      <c r="D80" s="82" t="s">
        <v>96</v>
      </c>
      <c r="E80" s="74">
        <v>927</v>
      </c>
      <c r="F80" s="162">
        <v>51200</v>
      </c>
      <c r="G80" s="161" t="s">
        <v>8</v>
      </c>
      <c r="H80" s="111">
        <f t="shared" ref="H80:O81" si="39">SUM(H81)</f>
        <v>9960</v>
      </c>
      <c r="I80" s="111">
        <f t="shared" si="39"/>
        <v>9960</v>
      </c>
      <c r="J80" s="110">
        <f t="shared" si="6"/>
        <v>0</v>
      </c>
      <c r="K80" s="111">
        <f t="shared" si="39"/>
        <v>9960</v>
      </c>
      <c r="L80" s="111">
        <f t="shared" si="39"/>
        <v>9960</v>
      </c>
      <c r="M80" s="111">
        <f t="shared" si="2"/>
        <v>0</v>
      </c>
      <c r="N80" s="111">
        <f t="shared" si="39"/>
        <v>9960</v>
      </c>
      <c r="O80" s="111">
        <f t="shared" si="39"/>
        <v>9960</v>
      </c>
      <c r="P80" s="111">
        <f t="shared" si="4"/>
        <v>0</v>
      </c>
    </row>
    <row r="81" spans="1:16" x14ac:dyDescent="0.25">
      <c r="A81" s="144" t="s">
        <v>12</v>
      </c>
      <c r="B81" s="79" t="s">
        <v>10</v>
      </c>
      <c r="C81" s="80" t="s">
        <v>168</v>
      </c>
      <c r="D81" s="80" t="s">
        <v>96</v>
      </c>
      <c r="E81" s="56">
        <v>927</v>
      </c>
      <c r="F81" s="132">
        <v>51200</v>
      </c>
      <c r="G81" s="133" t="s">
        <v>13</v>
      </c>
      <c r="H81" s="263">
        <f t="shared" si="39"/>
        <v>9960</v>
      </c>
      <c r="I81" s="263">
        <f t="shared" si="39"/>
        <v>9960</v>
      </c>
      <c r="J81" s="110">
        <f t="shared" si="6"/>
        <v>0</v>
      </c>
      <c r="K81" s="263">
        <f t="shared" si="39"/>
        <v>9960</v>
      </c>
      <c r="L81" s="263">
        <f t="shared" si="39"/>
        <v>9960</v>
      </c>
      <c r="M81" s="111">
        <f t="shared" si="2"/>
        <v>0</v>
      </c>
      <c r="N81" s="263">
        <f t="shared" si="39"/>
        <v>9960</v>
      </c>
      <c r="O81" s="263">
        <f t="shared" si="39"/>
        <v>9960</v>
      </c>
      <c r="P81" s="111">
        <f t="shared" si="4"/>
        <v>0</v>
      </c>
    </row>
    <row r="82" spans="1:16" ht="22.5" x14ac:dyDescent="0.25">
      <c r="A82" s="250" t="s">
        <v>175</v>
      </c>
      <c r="B82" s="79" t="s">
        <v>10</v>
      </c>
      <c r="C82" s="80" t="s">
        <v>168</v>
      </c>
      <c r="D82" s="80" t="s">
        <v>96</v>
      </c>
      <c r="E82" s="56">
        <v>927</v>
      </c>
      <c r="F82" s="132">
        <v>51200</v>
      </c>
      <c r="G82" s="133" t="s">
        <v>15</v>
      </c>
      <c r="H82" s="263">
        <f>SUM(Лист1!G210)</f>
        <v>9960</v>
      </c>
      <c r="I82" s="263">
        <f>SUM(Лист1!H210)</f>
        <v>9960</v>
      </c>
      <c r="J82" s="110">
        <f t="shared" si="6"/>
        <v>0</v>
      </c>
      <c r="K82" s="263">
        <f>SUM(Лист1!J210)</f>
        <v>9960</v>
      </c>
      <c r="L82" s="263">
        <f>SUM(Лист1!K210)</f>
        <v>9960</v>
      </c>
      <c r="M82" s="111">
        <f t="shared" si="2"/>
        <v>0</v>
      </c>
      <c r="N82" s="263">
        <f>SUM(Лист1!M210)</f>
        <v>9960</v>
      </c>
      <c r="O82" s="263">
        <f>SUM(Лист1!N210)</f>
        <v>9960</v>
      </c>
      <c r="P82" s="111">
        <f t="shared" si="4"/>
        <v>0</v>
      </c>
    </row>
    <row r="83" spans="1:16" x14ac:dyDescent="0.25">
      <c r="A83" s="147" t="s">
        <v>267</v>
      </c>
      <c r="B83" s="81" t="s">
        <v>10</v>
      </c>
      <c r="C83" s="82" t="s">
        <v>168</v>
      </c>
      <c r="D83" s="82" t="s">
        <v>96</v>
      </c>
      <c r="E83" s="74">
        <v>927</v>
      </c>
      <c r="F83" s="162">
        <v>80700</v>
      </c>
      <c r="G83" s="163" t="s">
        <v>8</v>
      </c>
      <c r="H83" s="111">
        <f>SUM(H84+H86+H88)</f>
        <v>2978884.66</v>
      </c>
      <c r="I83" s="111">
        <f t="shared" ref="I83" si="40">SUM(I84+I86+I88)</f>
        <v>2978884.66</v>
      </c>
      <c r="J83" s="110">
        <f t="shared" si="6"/>
        <v>0</v>
      </c>
      <c r="K83" s="111">
        <f>SUM(K84+K86+K88)</f>
        <v>2978884.66</v>
      </c>
      <c r="L83" s="111">
        <f t="shared" ref="L83" si="41">SUM(L84+L86+L88)</f>
        <v>2978884.66</v>
      </c>
      <c r="M83" s="111">
        <f t="shared" si="2"/>
        <v>0</v>
      </c>
      <c r="N83" s="111">
        <f>SUM(N84+N86+N88)</f>
        <v>2978884.66</v>
      </c>
      <c r="O83" s="111">
        <f t="shared" ref="O83" si="42">SUM(O84+O86+O88)</f>
        <v>2978884.66</v>
      </c>
      <c r="P83" s="111">
        <f t="shared" si="4"/>
        <v>0</v>
      </c>
    </row>
    <row r="84" spans="1:16" ht="37.15" customHeight="1" x14ac:dyDescent="0.25">
      <c r="A84" s="69" t="s">
        <v>32</v>
      </c>
      <c r="B84" s="79" t="s">
        <v>10</v>
      </c>
      <c r="C84" s="80" t="s">
        <v>168</v>
      </c>
      <c r="D84" s="80" t="s">
        <v>96</v>
      </c>
      <c r="E84" s="56">
        <v>927</v>
      </c>
      <c r="F84" s="132">
        <v>80700</v>
      </c>
      <c r="G84" s="131" t="s">
        <v>33</v>
      </c>
      <c r="H84" s="263">
        <f>SUM(H85)</f>
        <v>2144456</v>
      </c>
      <c r="I84" s="263">
        <f t="shared" ref="I84:O84" si="43">SUM(I85)</f>
        <v>2144456</v>
      </c>
      <c r="J84" s="110">
        <f t="shared" si="6"/>
        <v>0</v>
      </c>
      <c r="K84" s="263">
        <f>SUM(K85)</f>
        <v>2144456</v>
      </c>
      <c r="L84" s="263">
        <f t="shared" si="43"/>
        <v>2144456</v>
      </c>
      <c r="M84" s="111">
        <f t="shared" si="2"/>
        <v>0</v>
      </c>
      <c r="N84" s="263">
        <f>SUM(N85)</f>
        <v>2144456</v>
      </c>
      <c r="O84" s="263">
        <f t="shared" si="43"/>
        <v>2144456</v>
      </c>
      <c r="P84" s="111">
        <f t="shared" si="4"/>
        <v>0</v>
      </c>
    </row>
    <row r="85" spans="1:16" x14ac:dyDescent="0.25">
      <c r="A85" s="59" t="s">
        <v>36</v>
      </c>
      <c r="B85" s="79" t="s">
        <v>10</v>
      </c>
      <c r="C85" s="80" t="s">
        <v>168</v>
      </c>
      <c r="D85" s="80" t="s">
        <v>96</v>
      </c>
      <c r="E85" s="56">
        <v>927</v>
      </c>
      <c r="F85" s="132">
        <v>80700</v>
      </c>
      <c r="G85" s="131" t="s">
        <v>37</v>
      </c>
      <c r="H85" s="263">
        <f>SUM(Лист1!G249)</f>
        <v>2144456</v>
      </c>
      <c r="I85" s="263">
        <f>SUM(Лист1!H249)</f>
        <v>2144456</v>
      </c>
      <c r="J85" s="110">
        <f t="shared" si="6"/>
        <v>0</v>
      </c>
      <c r="K85" s="263">
        <f>SUM(Лист1!J249)</f>
        <v>2144456</v>
      </c>
      <c r="L85" s="263">
        <f>SUM(Лист1!K249)</f>
        <v>2144456</v>
      </c>
      <c r="M85" s="111">
        <f t="shared" si="2"/>
        <v>0</v>
      </c>
      <c r="N85" s="263">
        <f>SUM(Лист1!M249)</f>
        <v>2144456</v>
      </c>
      <c r="O85" s="263">
        <f>SUM(Лист1!N249)</f>
        <v>2144456</v>
      </c>
      <c r="P85" s="111">
        <f t="shared" si="4"/>
        <v>0</v>
      </c>
    </row>
    <row r="86" spans="1:16" x14ac:dyDescent="0.25">
      <c r="A86" s="69" t="s">
        <v>12</v>
      </c>
      <c r="B86" s="79" t="s">
        <v>10</v>
      </c>
      <c r="C86" s="80" t="s">
        <v>168</v>
      </c>
      <c r="D86" s="80" t="s">
        <v>96</v>
      </c>
      <c r="E86" s="56">
        <v>927</v>
      </c>
      <c r="F86" s="132">
        <v>80700</v>
      </c>
      <c r="G86" s="131" t="s">
        <v>13</v>
      </c>
      <c r="H86" s="263">
        <f>SUM(H87)</f>
        <v>811628.66</v>
      </c>
      <c r="I86" s="263">
        <f t="shared" ref="I86:O86" si="44">SUM(I87)</f>
        <v>811628.66</v>
      </c>
      <c r="J86" s="110">
        <f t="shared" si="6"/>
        <v>0</v>
      </c>
      <c r="K86" s="263">
        <f>SUM(K87)</f>
        <v>811628.66</v>
      </c>
      <c r="L86" s="263">
        <f t="shared" si="44"/>
        <v>811628.66</v>
      </c>
      <c r="M86" s="111">
        <f t="shared" si="2"/>
        <v>0</v>
      </c>
      <c r="N86" s="263">
        <f>SUM(N87)</f>
        <v>811628.66</v>
      </c>
      <c r="O86" s="263">
        <f t="shared" si="44"/>
        <v>811628.66</v>
      </c>
      <c r="P86" s="111">
        <f t="shared" si="4"/>
        <v>0</v>
      </c>
    </row>
    <row r="87" spans="1:16" x14ac:dyDescent="0.25">
      <c r="A87" s="135" t="s">
        <v>181</v>
      </c>
      <c r="B87" s="79" t="s">
        <v>10</v>
      </c>
      <c r="C87" s="80" t="s">
        <v>168</v>
      </c>
      <c r="D87" s="80" t="s">
        <v>96</v>
      </c>
      <c r="E87" s="56">
        <v>927</v>
      </c>
      <c r="F87" s="132">
        <v>80700</v>
      </c>
      <c r="G87" s="131" t="s">
        <v>15</v>
      </c>
      <c r="H87" s="263">
        <f>SUM(Лист1!G251)</f>
        <v>811628.66</v>
      </c>
      <c r="I87" s="263">
        <f>SUM(Лист1!H251)</f>
        <v>811628.66</v>
      </c>
      <c r="J87" s="110">
        <f t="shared" si="6"/>
        <v>0</v>
      </c>
      <c r="K87" s="263">
        <f>SUM(Лист1!J251)</f>
        <v>811628.66</v>
      </c>
      <c r="L87" s="263">
        <f>SUM(Лист1!K251)</f>
        <v>811628.66</v>
      </c>
      <c r="M87" s="111">
        <f t="shared" si="2"/>
        <v>0</v>
      </c>
      <c r="N87" s="263">
        <f>SUM(Лист1!M251)</f>
        <v>811628.66</v>
      </c>
      <c r="O87" s="263">
        <f>SUM(Лист1!N251)</f>
        <v>811628.66</v>
      </c>
      <c r="P87" s="111">
        <f t="shared" si="4"/>
        <v>0</v>
      </c>
    </row>
    <row r="88" spans="1:16" x14ac:dyDescent="0.25">
      <c r="A88" s="69" t="s">
        <v>38</v>
      </c>
      <c r="B88" s="79" t="s">
        <v>10</v>
      </c>
      <c r="C88" s="80" t="s">
        <v>168</v>
      </c>
      <c r="D88" s="80" t="s">
        <v>96</v>
      </c>
      <c r="E88" s="56">
        <v>927</v>
      </c>
      <c r="F88" s="132">
        <v>80700</v>
      </c>
      <c r="G88" s="131" t="s">
        <v>39</v>
      </c>
      <c r="H88" s="263">
        <f>SUM(H89)</f>
        <v>22800</v>
      </c>
      <c r="I88" s="263">
        <f t="shared" ref="I88:O88" si="45">SUM(I89)</f>
        <v>22800</v>
      </c>
      <c r="J88" s="110">
        <f t="shared" si="6"/>
        <v>0</v>
      </c>
      <c r="K88" s="263">
        <f>SUM(K89)</f>
        <v>22800</v>
      </c>
      <c r="L88" s="263">
        <f t="shared" si="45"/>
        <v>22800</v>
      </c>
      <c r="M88" s="111">
        <f t="shared" si="2"/>
        <v>0</v>
      </c>
      <c r="N88" s="263">
        <f>SUM(N89)</f>
        <v>22800</v>
      </c>
      <c r="O88" s="263">
        <f t="shared" si="45"/>
        <v>22800</v>
      </c>
      <c r="P88" s="111">
        <f t="shared" si="4"/>
        <v>0</v>
      </c>
    </row>
    <row r="89" spans="1:16" x14ac:dyDescent="0.25">
      <c r="A89" s="135" t="s">
        <v>161</v>
      </c>
      <c r="B89" s="79" t="s">
        <v>10</v>
      </c>
      <c r="C89" s="80" t="s">
        <v>168</v>
      </c>
      <c r="D89" s="80" t="s">
        <v>96</v>
      </c>
      <c r="E89" s="56">
        <v>927</v>
      </c>
      <c r="F89" s="132">
        <v>80700</v>
      </c>
      <c r="G89" s="131" t="s">
        <v>160</v>
      </c>
      <c r="H89" s="263">
        <f>SUM(Лист1!G253)</f>
        <v>22800</v>
      </c>
      <c r="I89" s="263">
        <f>SUM(Лист1!H253)</f>
        <v>22800</v>
      </c>
      <c r="J89" s="110">
        <f t="shared" si="6"/>
        <v>0</v>
      </c>
      <c r="K89" s="263">
        <f>SUM(Лист1!J253)</f>
        <v>22800</v>
      </c>
      <c r="L89" s="263">
        <f>SUM(Лист1!K253)</f>
        <v>22800</v>
      </c>
      <c r="M89" s="111">
        <f t="shared" si="2"/>
        <v>0</v>
      </c>
      <c r="N89" s="263">
        <f>SUM(Лист1!M253)</f>
        <v>22800</v>
      </c>
      <c r="O89" s="263">
        <f>SUM(Лист1!N253)</f>
        <v>22800</v>
      </c>
      <c r="P89" s="111">
        <f t="shared" si="4"/>
        <v>0</v>
      </c>
    </row>
    <row r="90" spans="1:16" ht="39" x14ac:dyDescent="0.25">
      <c r="A90" s="137" t="s">
        <v>369</v>
      </c>
      <c r="B90" s="81" t="s">
        <v>10</v>
      </c>
      <c r="C90" s="82" t="s">
        <v>168</v>
      </c>
      <c r="D90" s="82" t="s">
        <v>96</v>
      </c>
      <c r="E90" s="74">
        <v>927</v>
      </c>
      <c r="F90" s="162">
        <v>81200</v>
      </c>
      <c r="G90" s="163" t="s">
        <v>8</v>
      </c>
      <c r="H90" s="263">
        <f>SUM(H91)</f>
        <v>1308871.3400000001</v>
      </c>
      <c r="I90" s="263">
        <f t="shared" ref="I90:O90" si="46">SUM(I91)</f>
        <v>1308871.3400000001</v>
      </c>
      <c r="J90" s="110">
        <f t="shared" si="6"/>
        <v>0</v>
      </c>
      <c r="K90" s="263">
        <f>SUM(K91)</f>
        <v>1308871.3400000001</v>
      </c>
      <c r="L90" s="263">
        <f t="shared" si="46"/>
        <v>1308871.3400000001</v>
      </c>
      <c r="M90" s="111">
        <f t="shared" si="2"/>
        <v>0</v>
      </c>
      <c r="N90" s="263">
        <f>SUM(N91)</f>
        <v>1308871.3400000001</v>
      </c>
      <c r="O90" s="263">
        <f t="shared" si="46"/>
        <v>1308871.3400000001</v>
      </c>
      <c r="P90" s="111">
        <f t="shared" si="4"/>
        <v>0</v>
      </c>
    </row>
    <row r="91" spans="1:16" x14ac:dyDescent="0.25">
      <c r="A91" s="141" t="s">
        <v>12</v>
      </c>
      <c r="B91" s="79" t="s">
        <v>10</v>
      </c>
      <c r="C91" s="80" t="s">
        <v>168</v>
      </c>
      <c r="D91" s="80" t="s">
        <v>96</v>
      </c>
      <c r="E91" s="56">
        <v>927</v>
      </c>
      <c r="F91" s="132">
        <v>81200</v>
      </c>
      <c r="G91" s="131" t="s">
        <v>13</v>
      </c>
      <c r="H91" s="263">
        <f>SUM(H92)</f>
        <v>1308871.3400000001</v>
      </c>
      <c r="I91" s="263">
        <f t="shared" ref="I91:O91" si="47">SUM(I92)</f>
        <v>1308871.3400000001</v>
      </c>
      <c r="J91" s="110">
        <f t="shared" si="6"/>
        <v>0</v>
      </c>
      <c r="K91" s="263">
        <f>SUM(K92)</f>
        <v>1308871.3400000001</v>
      </c>
      <c r="L91" s="263">
        <f t="shared" si="47"/>
        <v>1308871.3400000001</v>
      </c>
      <c r="M91" s="111">
        <f t="shared" ref="M91:M159" si="48">SUM(L91-K91)</f>
        <v>0</v>
      </c>
      <c r="N91" s="263">
        <f>SUM(N92)</f>
        <v>1308871.3400000001</v>
      </c>
      <c r="O91" s="263">
        <f t="shared" si="47"/>
        <v>1308871.3400000001</v>
      </c>
      <c r="P91" s="111">
        <f t="shared" ref="P91:P159" si="49">SUM(O91-N91)</f>
        <v>0</v>
      </c>
    </row>
    <row r="92" spans="1:16" ht="22.5" x14ac:dyDescent="0.25">
      <c r="A92" s="313" t="s">
        <v>175</v>
      </c>
      <c r="B92" s="79" t="s">
        <v>10</v>
      </c>
      <c r="C92" s="80" t="s">
        <v>168</v>
      </c>
      <c r="D92" s="80" t="s">
        <v>96</v>
      </c>
      <c r="E92" s="56">
        <v>927</v>
      </c>
      <c r="F92" s="132">
        <v>81200</v>
      </c>
      <c r="G92" s="131" t="s">
        <v>15</v>
      </c>
      <c r="H92" s="263">
        <f>SUM(Лист1!G256)</f>
        <v>1308871.3400000001</v>
      </c>
      <c r="I92" s="263">
        <f>SUM(Лист1!H256)</f>
        <v>1308871.3400000001</v>
      </c>
      <c r="J92" s="110">
        <f t="shared" ref="J92:J160" si="50">SUM(I92-H92)</f>
        <v>0</v>
      </c>
      <c r="K92" s="263">
        <f>SUM(Лист1!J256)</f>
        <v>1308871.3400000001</v>
      </c>
      <c r="L92" s="263">
        <f>SUM(Лист1!K256)</f>
        <v>1308871.3400000001</v>
      </c>
      <c r="M92" s="111">
        <f t="shared" si="48"/>
        <v>0</v>
      </c>
      <c r="N92" s="263">
        <f>SUM(Лист1!M256)</f>
        <v>1308871.3400000001</v>
      </c>
      <c r="O92" s="263">
        <f>SUM(Лист1!N256)</f>
        <v>1308871.3400000001</v>
      </c>
      <c r="P92" s="111">
        <f t="shared" si="49"/>
        <v>0</v>
      </c>
    </row>
    <row r="93" spans="1:16" ht="72.75" x14ac:dyDescent="0.25">
      <c r="A93" s="170" t="s">
        <v>271</v>
      </c>
      <c r="B93" s="81" t="s">
        <v>10</v>
      </c>
      <c r="C93" s="82" t="s">
        <v>168</v>
      </c>
      <c r="D93" s="82" t="s">
        <v>96</v>
      </c>
      <c r="E93" s="75">
        <v>927</v>
      </c>
      <c r="F93" s="160">
        <v>12510</v>
      </c>
      <c r="G93" s="161" t="s">
        <v>8</v>
      </c>
      <c r="H93" s="111">
        <f t="shared" ref="H93:O94" si="51">SUM(H94)</f>
        <v>26185.1</v>
      </c>
      <c r="I93" s="111">
        <f t="shared" si="51"/>
        <v>26185.1</v>
      </c>
      <c r="J93" s="110">
        <f t="shared" si="50"/>
        <v>0</v>
      </c>
      <c r="K93" s="111">
        <f t="shared" si="51"/>
        <v>26185.1</v>
      </c>
      <c r="L93" s="111">
        <f t="shared" si="51"/>
        <v>26185.1</v>
      </c>
      <c r="M93" s="111">
        <f t="shared" si="48"/>
        <v>0</v>
      </c>
      <c r="N93" s="111">
        <f t="shared" si="51"/>
        <v>26185.1</v>
      </c>
      <c r="O93" s="111">
        <f t="shared" si="51"/>
        <v>26185.1</v>
      </c>
      <c r="P93" s="111">
        <f t="shared" si="49"/>
        <v>0</v>
      </c>
    </row>
    <row r="94" spans="1:16" x14ac:dyDescent="0.25">
      <c r="A94" s="59" t="s">
        <v>12</v>
      </c>
      <c r="B94" s="79" t="s">
        <v>10</v>
      </c>
      <c r="C94" s="80" t="s">
        <v>168</v>
      </c>
      <c r="D94" s="80" t="s">
        <v>96</v>
      </c>
      <c r="E94" s="62">
        <v>927</v>
      </c>
      <c r="F94" s="132">
        <v>12510</v>
      </c>
      <c r="G94" s="133" t="s">
        <v>13</v>
      </c>
      <c r="H94" s="263">
        <f t="shared" si="51"/>
        <v>26185.1</v>
      </c>
      <c r="I94" s="263">
        <f t="shared" si="51"/>
        <v>26185.1</v>
      </c>
      <c r="J94" s="110">
        <f t="shared" si="50"/>
        <v>0</v>
      </c>
      <c r="K94" s="263">
        <f t="shared" si="51"/>
        <v>26185.1</v>
      </c>
      <c r="L94" s="263">
        <f t="shared" si="51"/>
        <v>26185.1</v>
      </c>
      <c r="M94" s="111">
        <f t="shared" si="48"/>
        <v>0</v>
      </c>
      <c r="N94" s="263">
        <f t="shared" si="51"/>
        <v>26185.1</v>
      </c>
      <c r="O94" s="263">
        <f t="shared" si="51"/>
        <v>26185.1</v>
      </c>
      <c r="P94" s="111">
        <f t="shared" si="49"/>
        <v>0</v>
      </c>
    </row>
    <row r="95" spans="1:16" x14ac:dyDescent="0.25">
      <c r="A95" s="135" t="s">
        <v>181</v>
      </c>
      <c r="B95" s="79" t="s">
        <v>10</v>
      </c>
      <c r="C95" s="80" t="s">
        <v>168</v>
      </c>
      <c r="D95" s="80" t="s">
        <v>96</v>
      </c>
      <c r="E95" s="62">
        <v>927</v>
      </c>
      <c r="F95" s="132">
        <v>12510</v>
      </c>
      <c r="G95" s="133" t="s">
        <v>15</v>
      </c>
      <c r="H95" s="263">
        <f>SUM(Лист1!G264)</f>
        <v>26185.1</v>
      </c>
      <c r="I95" s="263">
        <f>SUM(Лист1!H264)</f>
        <v>26185.1</v>
      </c>
      <c r="J95" s="110">
        <f t="shared" si="50"/>
        <v>0</v>
      </c>
      <c r="K95" s="263">
        <f>SUM(Лист1!J264)</f>
        <v>26185.1</v>
      </c>
      <c r="L95" s="263">
        <f>SUM(Лист1!K264)</f>
        <v>26185.1</v>
      </c>
      <c r="M95" s="111">
        <f t="shared" si="48"/>
        <v>0</v>
      </c>
      <c r="N95" s="263">
        <f>SUM(Лист1!M264)</f>
        <v>26185.1</v>
      </c>
      <c r="O95" s="263">
        <f>SUM(Лист1!N264)</f>
        <v>26185.1</v>
      </c>
      <c r="P95" s="111">
        <f t="shared" si="49"/>
        <v>0</v>
      </c>
    </row>
    <row r="96" spans="1:16" x14ac:dyDescent="0.25">
      <c r="A96" s="146" t="s">
        <v>285</v>
      </c>
      <c r="B96" s="81" t="s">
        <v>10</v>
      </c>
      <c r="C96" s="82" t="s">
        <v>168</v>
      </c>
      <c r="D96" s="82" t="s">
        <v>96</v>
      </c>
      <c r="E96" s="75">
        <v>927</v>
      </c>
      <c r="F96" s="160">
        <v>82300</v>
      </c>
      <c r="G96" s="161" t="s">
        <v>8</v>
      </c>
      <c r="H96" s="111">
        <f>SUM(H97+H99+H101)</f>
        <v>50000</v>
      </c>
      <c r="I96" s="111">
        <f>SUM(I97+I99+I101)</f>
        <v>676053.47</v>
      </c>
      <c r="J96" s="110">
        <f t="shared" si="50"/>
        <v>626053.47</v>
      </c>
      <c r="K96" s="111">
        <f>SUM(K97+K99)</f>
        <v>50000</v>
      </c>
      <c r="L96" s="111">
        <f>SUM(L97+L99)</f>
        <v>50000</v>
      </c>
      <c r="M96" s="111">
        <f t="shared" si="48"/>
        <v>0</v>
      </c>
      <c r="N96" s="111">
        <f>SUM(N97+N99)</f>
        <v>50000</v>
      </c>
      <c r="O96" s="111">
        <f>SUM(O97+O99)</f>
        <v>50000</v>
      </c>
      <c r="P96" s="111">
        <f t="shared" si="49"/>
        <v>0</v>
      </c>
    </row>
    <row r="97" spans="1:16" ht="34.9" customHeight="1" x14ac:dyDescent="0.25">
      <c r="A97" s="69" t="s">
        <v>32</v>
      </c>
      <c r="B97" s="79" t="s">
        <v>10</v>
      </c>
      <c r="C97" s="80" t="s">
        <v>168</v>
      </c>
      <c r="D97" s="80" t="s">
        <v>96</v>
      </c>
      <c r="E97" s="62">
        <v>927</v>
      </c>
      <c r="F97" s="132">
        <v>82300</v>
      </c>
      <c r="G97" s="133" t="s">
        <v>33</v>
      </c>
      <c r="H97" s="263">
        <f>SUM(H98)</f>
        <v>25000</v>
      </c>
      <c r="I97" s="263">
        <f t="shared" ref="I97:O97" si="52">SUM(I98)</f>
        <v>25000</v>
      </c>
      <c r="J97" s="110">
        <f t="shared" si="50"/>
        <v>0</v>
      </c>
      <c r="K97" s="263">
        <f>SUM(K98)</f>
        <v>25000</v>
      </c>
      <c r="L97" s="263">
        <f t="shared" si="52"/>
        <v>25000</v>
      </c>
      <c r="M97" s="111">
        <f t="shared" si="48"/>
        <v>0</v>
      </c>
      <c r="N97" s="263">
        <f>SUM(N98)</f>
        <v>25000</v>
      </c>
      <c r="O97" s="263">
        <f t="shared" si="52"/>
        <v>25000</v>
      </c>
      <c r="P97" s="111">
        <f t="shared" si="49"/>
        <v>0</v>
      </c>
    </row>
    <row r="98" spans="1:16" x14ac:dyDescent="0.25">
      <c r="A98" s="135" t="s">
        <v>36</v>
      </c>
      <c r="B98" s="79" t="s">
        <v>10</v>
      </c>
      <c r="C98" s="80" t="s">
        <v>168</v>
      </c>
      <c r="D98" s="80" t="s">
        <v>96</v>
      </c>
      <c r="E98" s="62">
        <v>927</v>
      </c>
      <c r="F98" s="132">
        <v>82300</v>
      </c>
      <c r="G98" s="133" t="s">
        <v>37</v>
      </c>
      <c r="H98" s="263">
        <f>SUM(Лист1!G383)</f>
        <v>25000</v>
      </c>
      <c r="I98" s="263">
        <f>SUM(Лист1!H383)</f>
        <v>25000</v>
      </c>
      <c r="J98" s="110">
        <f t="shared" si="50"/>
        <v>0</v>
      </c>
      <c r="K98" s="263">
        <f>SUM(Лист1!J383)</f>
        <v>25000</v>
      </c>
      <c r="L98" s="263">
        <f>SUM(Лист1!K383)</f>
        <v>25000</v>
      </c>
      <c r="M98" s="111">
        <f t="shared" si="48"/>
        <v>0</v>
      </c>
      <c r="N98" s="263">
        <f>SUM(Лист1!M383)</f>
        <v>25000</v>
      </c>
      <c r="O98" s="263">
        <f>SUM(Лист1!N383)</f>
        <v>25000</v>
      </c>
      <c r="P98" s="111">
        <f t="shared" si="49"/>
        <v>0</v>
      </c>
    </row>
    <row r="99" spans="1:16" x14ac:dyDescent="0.25">
      <c r="A99" s="69" t="s">
        <v>12</v>
      </c>
      <c r="B99" s="79" t="s">
        <v>10</v>
      </c>
      <c r="C99" s="80" t="s">
        <v>168</v>
      </c>
      <c r="D99" s="80" t="s">
        <v>96</v>
      </c>
      <c r="E99" s="62">
        <v>927</v>
      </c>
      <c r="F99" s="132">
        <v>82300</v>
      </c>
      <c r="G99" s="133" t="s">
        <v>13</v>
      </c>
      <c r="H99" s="263">
        <f>SUM(H100)</f>
        <v>25000</v>
      </c>
      <c r="I99" s="263">
        <f t="shared" ref="I99:O101" si="53">SUM(I100)</f>
        <v>25000</v>
      </c>
      <c r="J99" s="110">
        <f t="shared" si="50"/>
        <v>0</v>
      </c>
      <c r="K99" s="263">
        <f>SUM(K100)</f>
        <v>25000</v>
      </c>
      <c r="L99" s="263">
        <f t="shared" si="53"/>
        <v>25000</v>
      </c>
      <c r="M99" s="111">
        <f t="shared" si="48"/>
        <v>0</v>
      </c>
      <c r="N99" s="263">
        <f>SUM(N100)</f>
        <v>25000</v>
      </c>
      <c r="O99" s="263">
        <f t="shared" si="53"/>
        <v>25000</v>
      </c>
      <c r="P99" s="111">
        <f t="shared" si="49"/>
        <v>0</v>
      </c>
    </row>
    <row r="100" spans="1:16" x14ac:dyDescent="0.25">
      <c r="A100" s="135" t="s">
        <v>181</v>
      </c>
      <c r="B100" s="79" t="s">
        <v>10</v>
      </c>
      <c r="C100" s="80" t="s">
        <v>168</v>
      </c>
      <c r="D100" s="80" t="s">
        <v>96</v>
      </c>
      <c r="E100" s="62">
        <v>927</v>
      </c>
      <c r="F100" s="132">
        <v>82300</v>
      </c>
      <c r="G100" s="133" t="s">
        <v>15</v>
      </c>
      <c r="H100" s="263">
        <f>SUM(Лист1!G385)</f>
        <v>25000</v>
      </c>
      <c r="I100" s="263">
        <f>SUM(Лист1!H385)</f>
        <v>25000</v>
      </c>
      <c r="J100" s="110">
        <f t="shared" si="50"/>
        <v>0</v>
      </c>
      <c r="K100" s="263">
        <f>SUM(Лист1!J385)</f>
        <v>25000</v>
      </c>
      <c r="L100" s="263">
        <f>SUM(Лист1!K385)</f>
        <v>25000</v>
      </c>
      <c r="M100" s="111">
        <f t="shared" si="48"/>
        <v>0</v>
      </c>
      <c r="N100" s="263">
        <f>SUM(Лист1!M385)</f>
        <v>25000</v>
      </c>
      <c r="O100" s="263">
        <f>SUM(Лист1!N385)</f>
        <v>25000</v>
      </c>
      <c r="P100" s="111">
        <f t="shared" si="49"/>
        <v>0</v>
      </c>
    </row>
    <row r="101" spans="1:16" ht="22.5" x14ac:dyDescent="0.25">
      <c r="A101" s="144" t="s">
        <v>83</v>
      </c>
      <c r="B101" s="79" t="s">
        <v>10</v>
      </c>
      <c r="C101" s="80" t="s">
        <v>168</v>
      </c>
      <c r="D101" s="80" t="s">
        <v>96</v>
      </c>
      <c r="E101" s="62">
        <v>927</v>
      </c>
      <c r="F101" s="132">
        <v>82300</v>
      </c>
      <c r="G101" s="133" t="s">
        <v>84</v>
      </c>
      <c r="H101" s="263">
        <f>SUM(H102)</f>
        <v>0</v>
      </c>
      <c r="I101" s="263">
        <f t="shared" si="53"/>
        <v>626053.47</v>
      </c>
      <c r="J101" s="362">
        <f t="shared" ref="J101:J102" si="54">SUM(I101-H101)</f>
        <v>626053.47</v>
      </c>
      <c r="K101" s="263"/>
      <c r="L101" s="263"/>
      <c r="M101" s="111"/>
      <c r="N101" s="263"/>
      <c r="O101" s="263"/>
      <c r="P101" s="111"/>
    </row>
    <row r="102" spans="1:16" x14ac:dyDescent="0.25">
      <c r="A102" s="135" t="s">
        <v>85</v>
      </c>
      <c r="B102" s="79" t="s">
        <v>10</v>
      </c>
      <c r="C102" s="80" t="s">
        <v>168</v>
      </c>
      <c r="D102" s="80" t="s">
        <v>96</v>
      </c>
      <c r="E102" s="62">
        <v>927</v>
      </c>
      <c r="F102" s="132">
        <v>82300</v>
      </c>
      <c r="G102" s="133" t="s">
        <v>86</v>
      </c>
      <c r="H102" s="263">
        <f>SUM(Лист1!G337)</f>
        <v>0</v>
      </c>
      <c r="I102" s="263">
        <f>SUM(Лист1!H337)</f>
        <v>626053.47</v>
      </c>
      <c r="J102" s="362">
        <f t="shared" si="54"/>
        <v>626053.47</v>
      </c>
      <c r="K102" s="263"/>
      <c r="L102" s="263"/>
      <c r="M102" s="111"/>
      <c r="N102" s="263"/>
      <c r="O102" s="263"/>
      <c r="P102" s="111"/>
    </row>
    <row r="103" spans="1:16" x14ac:dyDescent="0.25">
      <c r="A103" s="147" t="s">
        <v>281</v>
      </c>
      <c r="B103" s="81" t="s">
        <v>10</v>
      </c>
      <c r="C103" s="82" t="s">
        <v>168</v>
      </c>
      <c r="D103" s="82" t="s">
        <v>96</v>
      </c>
      <c r="E103" s="75">
        <v>927</v>
      </c>
      <c r="F103" s="160">
        <v>82360</v>
      </c>
      <c r="G103" s="161" t="s">
        <v>8</v>
      </c>
      <c r="H103" s="111">
        <f>SUM(H104)</f>
        <v>77500</v>
      </c>
      <c r="I103" s="111">
        <f t="shared" ref="I103:O103" si="55">SUM(I104)</f>
        <v>77500</v>
      </c>
      <c r="J103" s="110">
        <f t="shared" si="50"/>
        <v>0</v>
      </c>
      <c r="K103" s="111">
        <f>SUM(K104)</f>
        <v>77500</v>
      </c>
      <c r="L103" s="111">
        <f t="shared" si="55"/>
        <v>77500</v>
      </c>
      <c r="M103" s="111">
        <f t="shared" si="48"/>
        <v>0</v>
      </c>
      <c r="N103" s="111">
        <f>SUM(N104)</f>
        <v>77500</v>
      </c>
      <c r="O103" s="111">
        <f t="shared" si="55"/>
        <v>77500</v>
      </c>
      <c r="P103" s="111">
        <f t="shared" si="49"/>
        <v>0</v>
      </c>
    </row>
    <row r="104" spans="1:16" x14ac:dyDescent="0.25">
      <c r="A104" s="135" t="s">
        <v>12</v>
      </c>
      <c r="B104" s="79" t="s">
        <v>10</v>
      </c>
      <c r="C104" s="80" t="s">
        <v>168</v>
      </c>
      <c r="D104" s="80" t="s">
        <v>96</v>
      </c>
      <c r="E104" s="62">
        <v>927</v>
      </c>
      <c r="F104" s="132">
        <v>82360</v>
      </c>
      <c r="G104" s="133" t="s">
        <v>13</v>
      </c>
      <c r="H104" s="263">
        <f>SUM(H105:H105)</f>
        <v>77500</v>
      </c>
      <c r="I104" s="263">
        <f t="shared" ref="I104:O104" si="56">SUM(I105:I105)</f>
        <v>77500</v>
      </c>
      <c r="J104" s="110">
        <f t="shared" si="50"/>
        <v>0</v>
      </c>
      <c r="K104" s="263">
        <f>SUM(K105:K105)</f>
        <v>77500</v>
      </c>
      <c r="L104" s="263">
        <f t="shared" si="56"/>
        <v>77500</v>
      </c>
      <c r="M104" s="111">
        <f t="shared" si="48"/>
        <v>0</v>
      </c>
      <c r="N104" s="263">
        <f>SUM(N105:N105)</f>
        <v>77500</v>
      </c>
      <c r="O104" s="263">
        <f t="shared" si="56"/>
        <v>77500</v>
      </c>
      <c r="P104" s="111">
        <f t="shared" si="49"/>
        <v>0</v>
      </c>
    </row>
    <row r="105" spans="1:16" x14ac:dyDescent="0.25">
      <c r="A105" s="135" t="s">
        <v>181</v>
      </c>
      <c r="B105" s="79" t="s">
        <v>10</v>
      </c>
      <c r="C105" s="80" t="s">
        <v>168</v>
      </c>
      <c r="D105" s="80" t="s">
        <v>96</v>
      </c>
      <c r="E105" s="62">
        <v>927</v>
      </c>
      <c r="F105" s="132">
        <v>82360</v>
      </c>
      <c r="G105" s="133" t="s">
        <v>15</v>
      </c>
      <c r="H105" s="263">
        <f>SUM(Лист1!G341)</f>
        <v>77500</v>
      </c>
      <c r="I105" s="263">
        <f>SUM(Лист1!H341)</f>
        <v>77500</v>
      </c>
      <c r="J105" s="110">
        <f t="shared" si="50"/>
        <v>0</v>
      </c>
      <c r="K105" s="263">
        <f>SUM(Лист1!J341)</f>
        <v>77500</v>
      </c>
      <c r="L105" s="263">
        <f>SUM(Лист1!K341)</f>
        <v>77500</v>
      </c>
      <c r="M105" s="111">
        <f t="shared" si="48"/>
        <v>0</v>
      </c>
      <c r="N105" s="263">
        <f>SUM(Лист1!M341)</f>
        <v>77500</v>
      </c>
      <c r="O105" s="263">
        <f>SUM(Лист1!N341)</f>
        <v>77500</v>
      </c>
      <c r="P105" s="111">
        <f t="shared" si="49"/>
        <v>0</v>
      </c>
    </row>
    <row r="106" spans="1:16" ht="51.75" x14ac:dyDescent="0.25">
      <c r="A106" s="143" t="s">
        <v>279</v>
      </c>
      <c r="B106" s="81" t="s">
        <v>10</v>
      </c>
      <c r="C106" s="82" t="s">
        <v>168</v>
      </c>
      <c r="D106" s="82" t="s">
        <v>96</v>
      </c>
      <c r="E106" s="74">
        <v>927</v>
      </c>
      <c r="F106" s="162">
        <v>81830</v>
      </c>
      <c r="G106" s="163" t="s">
        <v>8</v>
      </c>
      <c r="H106" s="111">
        <f>SUM(H107)</f>
        <v>62000</v>
      </c>
      <c r="I106" s="111">
        <f t="shared" ref="I106:O106" si="57">SUM(I107)</f>
        <v>62000</v>
      </c>
      <c r="J106" s="110">
        <f t="shared" si="50"/>
        <v>0</v>
      </c>
      <c r="K106" s="111">
        <f>SUM(K107)</f>
        <v>65000</v>
      </c>
      <c r="L106" s="111">
        <f t="shared" si="57"/>
        <v>65000</v>
      </c>
      <c r="M106" s="111">
        <f t="shared" si="48"/>
        <v>0</v>
      </c>
      <c r="N106" s="111">
        <f>SUM(N107)</f>
        <v>65000</v>
      </c>
      <c r="O106" s="111">
        <f t="shared" si="57"/>
        <v>65000</v>
      </c>
      <c r="P106" s="111">
        <f t="shared" si="49"/>
        <v>0</v>
      </c>
    </row>
    <row r="107" spans="1:16" x14ac:dyDescent="0.25">
      <c r="A107" s="59" t="s">
        <v>12</v>
      </c>
      <c r="B107" s="79" t="s">
        <v>10</v>
      </c>
      <c r="C107" s="80" t="s">
        <v>168</v>
      </c>
      <c r="D107" s="80" t="s">
        <v>96</v>
      </c>
      <c r="E107" s="56">
        <v>927</v>
      </c>
      <c r="F107" s="132">
        <v>81830</v>
      </c>
      <c r="G107" s="131" t="s">
        <v>13</v>
      </c>
      <c r="H107" s="263">
        <f t="shared" ref="H107:O116" si="58">SUM(H108)</f>
        <v>62000</v>
      </c>
      <c r="I107" s="263">
        <f t="shared" si="58"/>
        <v>62000</v>
      </c>
      <c r="J107" s="110">
        <f t="shared" si="50"/>
        <v>0</v>
      </c>
      <c r="K107" s="263">
        <f t="shared" si="58"/>
        <v>65000</v>
      </c>
      <c r="L107" s="263">
        <f t="shared" si="58"/>
        <v>65000</v>
      </c>
      <c r="M107" s="111">
        <f t="shared" si="48"/>
        <v>0</v>
      </c>
      <c r="N107" s="263">
        <f t="shared" si="58"/>
        <v>65000</v>
      </c>
      <c r="O107" s="263">
        <f t="shared" si="58"/>
        <v>65000</v>
      </c>
      <c r="P107" s="111">
        <f t="shared" si="49"/>
        <v>0</v>
      </c>
    </row>
    <row r="108" spans="1:16" x14ac:dyDescent="0.25">
      <c r="A108" s="135" t="s">
        <v>181</v>
      </c>
      <c r="B108" s="79" t="s">
        <v>10</v>
      </c>
      <c r="C108" s="80" t="s">
        <v>168</v>
      </c>
      <c r="D108" s="80" t="s">
        <v>96</v>
      </c>
      <c r="E108" s="56">
        <v>927</v>
      </c>
      <c r="F108" s="132">
        <v>81830</v>
      </c>
      <c r="G108" s="131" t="s">
        <v>15</v>
      </c>
      <c r="H108" s="263">
        <f>SUM(Лист1!G297)</f>
        <v>62000</v>
      </c>
      <c r="I108" s="263">
        <f>SUM(Лист1!H297)</f>
        <v>62000</v>
      </c>
      <c r="J108" s="110">
        <f t="shared" si="50"/>
        <v>0</v>
      </c>
      <c r="K108" s="263">
        <f>SUM(Лист1!J297)</f>
        <v>65000</v>
      </c>
      <c r="L108" s="263">
        <f>SUM(Лист1!K297)</f>
        <v>65000</v>
      </c>
      <c r="M108" s="111">
        <f t="shared" si="48"/>
        <v>0</v>
      </c>
      <c r="N108" s="263">
        <f>SUM(Лист1!M297)</f>
        <v>65000</v>
      </c>
      <c r="O108" s="263">
        <f>SUM(Лист1!N297)</f>
        <v>65000</v>
      </c>
      <c r="P108" s="111">
        <f t="shared" si="49"/>
        <v>0</v>
      </c>
    </row>
    <row r="109" spans="1:16" ht="26.25" x14ac:dyDescent="0.25">
      <c r="A109" s="249" t="s">
        <v>391</v>
      </c>
      <c r="B109" s="81" t="s">
        <v>10</v>
      </c>
      <c r="C109" s="82" t="s">
        <v>168</v>
      </c>
      <c r="D109" s="82" t="s">
        <v>96</v>
      </c>
      <c r="E109" s="74">
        <v>927</v>
      </c>
      <c r="F109" s="162">
        <v>83390</v>
      </c>
      <c r="G109" s="223" t="s">
        <v>8</v>
      </c>
      <c r="H109" s="111">
        <f>SUM(H110)</f>
        <v>0</v>
      </c>
      <c r="I109" s="111">
        <f t="shared" ref="I109" si="59">SUM(I110)</f>
        <v>425000</v>
      </c>
      <c r="J109" s="110">
        <f t="shared" si="50"/>
        <v>425000</v>
      </c>
      <c r="K109" s="263"/>
      <c r="L109" s="263"/>
      <c r="M109" s="111"/>
      <c r="N109" s="263"/>
      <c r="O109" s="263"/>
      <c r="P109" s="111"/>
    </row>
    <row r="110" spans="1:16" x14ac:dyDescent="0.25">
      <c r="A110" s="144" t="s">
        <v>12</v>
      </c>
      <c r="B110" s="79" t="s">
        <v>10</v>
      </c>
      <c r="C110" s="80" t="s">
        <v>168</v>
      </c>
      <c r="D110" s="80" t="s">
        <v>96</v>
      </c>
      <c r="E110" s="56">
        <v>927</v>
      </c>
      <c r="F110" s="132">
        <v>83390</v>
      </c>
      <c r="G110" s="131" t="s">
        <v>13</v>
      </c>
      <c r="H110" s="263">
        <f t="shared" si="58"/>
        <v>0</v>
      </c>
      <c r="I110" s="263">
        <f t="shared" si="58"/>
        <v>425000</v>
      </c>
      <c r="J110" s="362">
        <f t="shared" si="50"/>
        <v>425000</v>
      </c>
      <c r="K110" s="263"/>
      <c r="L110" s="263"/>
      <c r="M110" s="111"/>
      <c r="N110" s="263"/>
      <c r="O110" s="263"/>
      <c r="P110" s="111"/>
    </row>
    <row r="111" spans="1:16" x14ac:dyDescent="0.25">
      <c r="A111" s="135" t="s">
        <v>181</v>
      </c>
      <c r="B111" s="79" t="s">
        <v>10</v>
      </c>
      <c r="C111" s="80" t="s">
        <v>168</v>
      </c>
      <c r="D111" s="80" t="s">
        <v>96</v>
      </c>
      <c r="E111" s="56">
        <v>927</v>
      </c>
      <c r="F111" s="132">
        <v>83390</v>
      </c>
      <c r="G111" s="131" t="s">
        <v>15</v>
      </c>
      <c r="H111" s="263">
        <f>SUM(Лист1!G292)</f>
        <v>0</v>
      </c>
      <c r="I111" s="263">
        <f>SUM(Лист1!H292)</f>
        <v>425000</v>
      </c>
      <c r="J111" s="362">
        <f t="shared" si="50"/>
        <v>425000</v>
      </c>
      <c r="K111" s="263"/>
      <c r="L111" s="263"/>
      <c r="M111" s="111"/>
      <c r="N111" s="263"/>
      <c r="O111" s="263"/>
      <c r="P111" s="111"/>
    </row>
    <row r="112" spans="1:16" ht="64.5" x14ac:dyDescent="0.25">
      <c r="A112" s="137" t="s">
        <v>314</v>
      </c>
      <c r="B112" s="81" t="s">
        <v>10</v>
      </c>
      <c r="C112" s="82" t="s">
        <v>168</v>
      </c>
      <c r="D112" s="82" t="s">
        <v>96</v>
      </c>
      <c r="E112" s="74">
        <v>927</v>
      </c>
      <c r="F112" s="132">
        <v>83710</v>
      </c>
      <c r="G112" s="163" t="s">
        <v>8</v>
      </c>
      <c r="H112" s="111">
        <f>SUM(H113)</f>
        <v>147000</v>
      </c>
      <c r="I112" s="111">
        <f t="shared" ref="I112:O112" si="60">SUM(I113)</f>
        <v>147000</v>
      </c>
      <c r="J112" s="110">
        <f t="shared" si="50"/>
        <v>0</v>
      </c>
      <c r="K112" s="111">
        <f>SUM(K113)</f>
        <v>0</v>
      </c>
      <c r="L112" s="111">
        <f t="shared" si="60"/>
        <v>0</v>
      </c>
      <c r="M112" s="111">
        <f t="shared" si="48"/>
        <v>0</v>
      </c>
      <c r="N112" s="111">
        <f>SUM(N113)</f>
        <v>0</v>
      </c>
      <c r="O112" s="111">
        <f t="shared" si="60"/>
        <v>0</v>
      </c>
      <c r="P112" s="111">
        <f t="shared" si="49"/>
        <v>0</v>
      </c>
    </row>
    <row r="113" spans="1:16" x14ac:dyDescent="0.25">
      <c r="A113" s="135" t="s">
        <v>52</v>
      </c>
      <c r="B113" s="79" t="s">
        <v>10</v>
      </c>
      <c r="C113" s="80" t="s">
        <v>168</v>
      </c>
      <c r="D113" s="80" t="s">
        <v>96</v>
      </c>
      <c r="E113" s="56">
        <v>927</v>
      </c>
      <c r="F113" s="132">
        <v>83710</v>
      </c>
      <c r="G113" s="131" t="s">
        <v>53</v>
      </c>
      <c r="H113" s="263">
        <f t="shared" si="58"/>
        <v>147000</v>
      </c>
      <c r="I113" s="263">
        <f t="shared" si="58"/>
        <v>147000</v>
      </c>
      <c r="J113" s="110">
        <f t="shared" si="50"/>
        <v>0</v>
      </c>
      <c r="K113" s="263">
        <f t="shared" si="58"/>
        <v>0</v>
      </c>
      <c r="L113" s="263">
        <f t="shared" si="58"/>
        <v>0</v>
      </c>
      <c r="M113" s="111">
        <f t="shared" si="48"/>
        <v>0</v>
      </c>
      <c r="N113" s="263">
        <f t="shared" si="58"/>
        <v>0</v>
      </c>
      <c r="O113" s="263">
        <f t="shared" si="58"/>
        <v>0</v>
      </c>
      <c r="P113" s="111">
        <f t="shared" si="49"/>
        <v>0</v>
      </c>
    </row>
    <row r="114" spans="1:16" x14ac:dyDescent="0.25">
      <c r="A114" s="135" t="s">
        <v>54</v>
      </c>
      <c r="B114" s="79" t="s">
        <v>10</v>
      </c>
      <c r="C114" s="80" t="s">
        <v>168</v>
      </c>
      <c r="D114" s="80" t="s">
        <v>96</v>
      </c>
      <c r="E114" s="56">
        <v>927</v>
      </c>
      <c r="F114" s="132">
        <v>83710</v>
      </c>
      <c r="G114" s="131" t="s">
        <v>55</v>
      </c>
      <c r="H114" s="263">
        <f>SUM(Лист1!G310)</f>
        <v>147000</v>
      </c>
      <c r="I114" s="263">
        <f>SUM(Лист1!H310)</f>
        <v>147000</v>
      </c>
      <c r="J114" s="110">
        <f t="shared" si="50"/>
        <v>0</v>
      </c>
      <c r="K114" s="263">
        <f>SUM(Лист1!J310)</f>
        <v>0</v>
      </c>
      <c r="L114" s="263">
        <f>SUM(Лист1!K310)</f>
        <v>0</v>
      </c>
      <c r="M114" s="111">
        <f t="shared" si="48"/>
        <v>0</v>
      </c>
      <c r="N114" s="263">
        <f>SUM(Лист1!M310)</f>
        <v>0</v>
      </c>
      <c r="O114" s="263">
        <f>SUM(Лист1!N310)</f>
        <v>0</v>
      </c>
      <c r="P114" s="111">
        <f t="shared" si="49"/>
        <v>0</v>
      </c>
    </row>
    <row r="115" spans="1:16" ht="90" x14ac:dyDescent="0.25">
      <c r="A115" s="143" t="s">
        <v>311</v>
      </c>
      <c r="B115" s="81" t="s">
        <v>10</v>
      </c>
      <c r="C115" s="82" t="s">
        <v>168</v>
      </c>
      <c r="D115" s="82" t="s">
        <v>96</v>
      </c>
      <c r="E115" s="74">
        <v>927</v>
      </c>
      <c r="F115" s="162">
        <v>83760</v>
      </c>
      <c r="G115" s="163" t="s">
        <v>8</v>
      </c>
      <c r="H115" s="111">
        <f>SUM(H116)</f>
        <v>177516</v>
      </c>
      <c r="I115" s="111">
        <f t="shared" ref="I115:O115" si="61">SUM(I116)</f>
        <v>177516</v>
      </c>
      <c r="J115" s="110">
        <f t="shared" si="50"/>
        <v>0</v>
      </c>
      <c r="K115" s="111">
        <f>SUM(K116)</f>
        <v>0</v>
      </c>
      <c r="L115" s="111">
        <f t="shared" si="61"/>
        <v>0</v>
      </c>
      <c r="M115" s="111">
        <f t="shared" si="48"/>
        <v>0</v>
      </c>
      <c r="N115" s="111">
        <f>SUM(N116)</f>
        <v>0</v>
      </c>
      <c r="O115" s="111">
        <f t="shared" si="61"/>
        <v>0</v>
      </c>
      <c r="P115" s="111">
        <f t="shared" si="49"/>
        <v>0</v>
      </c>
    </row>
    <row r="116" spans="1:16" x14ac:dyDescent="0.25">
      <c r="A116" s="135" t="s">
        <v>52</v>
      </c>
      <c r="B116" s="79" t="s">
        <v>10</v>
      </c>
      <c r="C116" s="80" t="s">
        <v>168</v>
      </c>
      <c r="D116" s="80" t="s">
        <v>96</v>
      </c>
      <c r="E116" s="56">
        <v>927</v>
      </c>
      <c r="F116" s="132">
        <v>83760</v>
      </c>
      <c r="G116" s="131" t="s">
        <v>53</v>
      </c>
      <c r="H116" s="263">
        <f t="shared" si="58"/>
        <v>177516</v>
      </c>
      <c r="I116" s="263">
        <f t="shared" si="58"/>
        <v>177516</v>
      </c>
      <c r="J116" s="110">
        <f t="shared" si="50"/>
        <v>0</v>
      </c>
      <c r="K116" s="263">
        <f t="shared" si="58"/>
        <v>0</v>
      </c>
      <c r="L116" s="263">
        <f t="shared" si="58"/>
        <v>0</v>
      </c>
      <c r="M116" s="111">
        <f t="shared" si="48"/>
        <v>0</v>
      </c>
      <c r="N116" s="263">
        <f t="shared" si="58"/>
        <v>0</v>
      </c>
      <c r="O116" s="263">
        <f t="shared" si="58"/>
        <v>0</v>
      </c>
      <c r="P116" s="111">
        <f t="shared" si="49"/>
        <v>0</v>
      </c>
    </row>
    <row r="117" spans="1:16" x14ac:dyDescent="0.25">
      <c r="A117" s="135" t="s">
        <v>54</v>
      </c>
      <c r="B117" s="79" t="s">
        <v>10</v>
      </c>
      <c r="C117" s="80" t="s">
        <v>168</v>
      </c>
      <c r="D117" s="80" t="s">
        <v>96</v>
      </c>
      <c r="E117" s="56">
        <v>927</v>
      </c>
      <c r="F117" s="132">
        <v>83760</v>
      </c>
      <c r="G117" s="131" t="s">
        <v>55</v>
      </c>
      <c r="H117" s="263">
        <f>SUM(Лист1!G300)</f>
        <v>177516</v>
      </c>
      <c r="I117" s="263">
        <f>SUM(Лист1!H300)</f>
        <v>177516</v>
      </c>
      <c r="J117" s="110">
        <f t="shared" si="50"/>
        <v>0</v>
      </c>
      <c r="K117" s="263">
        <f>SUM(Лист1!J300)</f>
        <v>0</v>
      </c>
      <c r="L117" s="263">
        <f>SUM(Лист1!K300)</f>
        <v>0</v>
      </c>
      <c r="M117" s="111">
        <f t="shared" si="48"/>
        <v>0</v>
      </c>
      <c r="N117" s="263">
        <f>SUM(Лист1!M300)</f>
        <v>0</v>
      </c>
      <c r="O117" s="263">
        <f>SUM(Лист1!N300)</f>
        <v>0</v>
      </c>
      <c r="P117" s="111">
        <f t="shared" si="49"/>
        <v>0</v>
      </c>
    </row>
    <row r="118" spans="1:16" ht="60.75" x14ac:dyDescent="0.25">
      <c r="A118" s="99" t="s">
        <v>82</v>
      </c>
      <c r="B118" s="81" t="s">
        <v>10</v>
      </c>
      <c r="C118" s="82" t="s">
        <v>168</v>
      </c>
      <c r="D118" s="82" t="s">
        <v>96</v>
      </c>
      <c r="E118" s="74">
        <v>927</v>
      </c>
      <c r="F118" s="162">
        <v>12020</v>
      </c>
      <c r="G118" s="163" t="s">
        <v>8</v>
      </c>
      <c r="H118" s="111">
        <f>SUM(H119+H121+H123)</f>
        <v>314183</v>
      </c>
      <c r="I118" s="111">
        <f t="shared" ref="I118" si="62">SUM(I119+I121+I123)</f>
        <v>314183</v>
      </c>
      <c r="J118" s="110">
        <f t="shared" si="50"/>
        <v>0</v>
      </c>
      <c r="K118" s="111">
        <f>SUM(K119+K121+K123)</f>
        <v>314183</v>
      </c>
      <c r="L118" s="111">
        <f t="shared" ref="L118" si="63">SUM(L119+L121+L123)</f>
        <v>314183</v>
      </c>
      <c r="M118" s="111">
        <f t="shared" si="48"/>
        <v>0</v>
      </c>
      <c r="N118" s="111">
        <f>SUM(N119+N121+N123)</f>
        <v>314183</v>
      </c>
      <c r="O118" s="111">
        <f t="shared" ref="O118" si="64">SUM(O119+O121+O123)</f>
        <v>314183</v>
      </c>
      <c r="P118" s="111">
        <f t="shared" si="49"/>
        <v>0</v>
      </c>
    </row>
    <row r="119" spans="1:16" ht="33" x14ac:dyDescent="0.25">
      <c r="A119" s="69" t="s">
        <v>32</v>
      </c>
      <c r="B119" s="79" t="s">
        <v>10</v>
      </c>
      <c r="C119" s="80" t="s">
        <v>168</v>
      </c>
      <c r="D119" s="80" t="s">
        <v>96</v>
      </c>
      <c r="E119" s="56">
        <v>927</v>
      </c>
      <c r="F119" s="132">
        <v>12020</v>
      </c>
      <c r="G119" s="131" t="s">
        <v>33</v>
      </c>
      <c r="H119" s="263">
        <f>SUM(H120)</f>
        <v>220966</v>
      </c>
      <c r="I119" s="263">
        <f t="shared" ref="I119:O119" si="65">SUM(I120)</f>
        <v>220966</v>
      </c>
      <c r="J119" s="110">
        <f t="shared" si="50"/>
        <v>0</v>
      </c>
      <c r="K119" s="263">
        <f>SUM(K120)</f>
        <v>220966</v>
      </c>
      <c r="L119" s="263">
        <f t="shared" si="65"/>
        <v>220966</v>
      </c>
      <c r="M119" s="111">
        <f t="shared" si="48"/>
        <v>0</v>
      </c>
      <c r="N119" s="263">
        <f>SUM(N120)</f>
        <v>220966</v>
      </c>
      <c r="O119" s="263">
        <f t="shared" si="65"/>
        <v>220966</v>
      </c>
      <c r="P119" s="111">
        <f t="shared" si="49"/>
        <v>0</v>
      </c>
    </row>
    <row r="120" spans="1:16" x14ac:dyDescent="0.25">
      <c r="A120" s="117" t="s">
        <v>34</v>
      </c>
      <c r="B120" s="115" t="s">
        <v>10</v>
      </c>
      <c r="C120" s="114">
        <v>0</v>
      </c>
      <c r="D120" s="114">
        <v>12</v>
      </c>
      <c r="E120" s="116">
        <v>927</v>
      </c>
      <c r="F120" s="230">
        <v>12020</v>
      </c>
      <c r="G120" s="212" t="s">
        <v>35</v>
      </c>
      <c r="H120" s="263">
        <f>SUM(Лист1!G218)</f>
        <v>220966</v>
      </c>
      <c r="I120" s="263">
        <f>SUM(Лист1!H218)</f>
        <v>220966</v>
      </c>
      <c r="J120" s="110">
        <f t="shared" si="50"/>
        <v>0</v>
      </c>
      <c r="K120" s="263">
        <f>SUM(Лист1!J218)</f>
        <v>220966</v>
      </c>
      <c r="L120" s="263">
        <f>SUM(Лист1!K218)</f>
        <v>220966</v>
      </c>
      <c r="M120" s="111">
        <f t="shared" si="48"/>
        <v>0</v>
      </c>
      <c r="N120" s="263">
        <f>SUM(Лист1!M218)</f>
        <v>220966</v>
      </c>
      <c r="O120" s="263">
        <f>SUM(Лист1!N218)</f>
        <v>220966</v>
      </c>
      <c r="P120" s="111">
        <f t="shared" si="49"/>
        <v>0</v>
      </c>
    </row>
    <row r="121" spans="1:16" x14ac:dyDescent="0.25">
      <c r="A121" s="121" t="s">
        <v>12</v>
      </c>
      <c r="B121" s="115" t="s">
        <v>10</v>
      </c>
      <c r="C121" s="114">
        <v>0</v>
      </c>
      <c r="D121" s="114">
        <v>12</v>
      </c>
      <c r="E121" s="116">
        <v>927</v>
      </c>
      <c r="F121" s="132">
        <v>12020</v>
      </c>
      <c r="G121" s="212" t="s">
        <v>13</v>
      </c>
      <c r="H121" s="263">
        <f>SUM(H122)</f>
        <v>92817</v>
      </c>
      <c r="I121" s="263">
        <f t="shared" ref="I121:O121" si="66">SUM(I122)</f>
        <v>92817</v>
      </c>
      <c r="J121" s="110">
        <f t="shared" si="50"/>
        <v>0</v>
      </c>
      <c r="K121" s="263">
        <f>SUM(K122)</f>
        <v>92817</v>
      </c>
      <c r="L121" s="263">
        <f t="shared" si="66"/>
        <v>92817</v>
      </c>
      <c r="M121" s="111">
        <f t="shared" si="48"/>
        <v>0</v>
      </c>
      <c r="N121" s="263">
        <f>SUM(N122)</f>
        <v>92817</v>
      </c>
      <c r="O121" s="263">
        <f t="shared" si="66"/>
        <v>92817</v>
      </c>
      <c r="P121" s="111">
        <f t="shared" si="49"/>
        <v>0</v>
      </c>
    </row>
    <row r="122" spans="1:16" x14ac:dyDescent="0.25">
      <c r="A122" s="135" t="s">
        <v>181</v>
      </c>
      <c r="B122" s="115" t="s">
        <v>10</v>
      </c>
      <c r="C122" s="114">
        <v>0</v>
      </c>
      <c r="D122" s="114">
        <v>12</v>
      </c>
      <c r="E122" s="116">
        <v>927</v>
      </c>
      <c r="F122" s="132">
        <v>12020</v>
      </c>
      <c r="G122" s="212" t="s">
        <v>15</v>
      </c>
      <c r="H122" s="263">
        <f>SUM(Лист1!G220)</f>
        <v>92817</v>
      </c>
      <c r="I122" s="263">
        <f>SUM(Лист1!H220)</f>
        <v>92817</v>
      </c>
      <c r="J122" s="110">
        <f t="shared" si="50"/>
        <v>0</v>
      </c>
      <c r="K122" s="263">
        <f>SUM(Лист1!J220)</f>
        <v>92817</v>
      </c>
      <c r="L122" s="263">
        <f>SUM(Лист1!K220)</f>
        <v>92817</v>
      </c>
      <c r="M122" s="111">
        <f t="shared" si="48"/>
        <v>0</v>
      </c>
      <c r="N122" s="263">
        <f>SUM(Лист1!M220)</f>
        <v>92817</v>
      </c>
      <c r="O122" s="263">
        <f>SUM(Лист1!N220)</f>
        <v>92817</v>
      </c>
      <c r="P122" s="111">
        <f t="shared" si="49"/>
        <v>0</v>
      </c>
    </row>
    <row r="123" spans="1:16" x14ac:dyDescent="0.25">
      <c r="A123" s="135" t="s">
        <v>52</v>
      </c>
      <c r="B123" s="115" t="s">
        <v>10</v>
      </c>
      <c r="C123" s="114">
        <v>0</v>
      </c>
      <c r="D123" s="114">
        <v>12</v>
      </c>
      <c r="E123" s="116">
        <v>927</v>
      </c>
      <c r="F123" s="132">
        <v>12020</v>
      </c>
      <c r="G123" s="212">
        <v>500</v>
      </c>
      <c r="H123" s="263">
        <f>SUM(H124)</f>
        <v>400</v>
      </c>
      <c r="I123" s="263">
        <f t="shared" ref="I123:O123" si="67">SUM(I124)</f>
        <v>400</v>
      </c>
      <c r="J123" s="110">
        <f t="shared" si="50"/>
        <v>0</v>
      </c>
      <c r="K123" s="263">
        <f>SUM(K124)</f>
        <v>400</v>
      </c>
      <c r="L123" s="263">
        <f t="shared" si="67"/>
        <v>400</v>
      </c>
      <c r="M123" s="111">
        <f t="shared" si="48"/>
        <v>0</v>
      </c>
      <c r="N123" s="263">
        <f>SUM(N124)</f>
        <v>400</v>
      </c>
      <c r="O123" s="263">
        <f t="shared" si="67"/>
        <v>400</v>
      </c>
      <c r="P123" s="111">
        <f t="shared" si="49"/>
        <v>0</v>
      </c>
    </row>
    <row r="124" spans="1:16" x14ac:dyDescent="0.25">
      <c r="A124" s="135" t="s">
        <v>164</v>
      </c>
      <c r="B124" s="115" t="s">
        <v>10</v>
      </c>
      <c r="C124" s="114">
        <v>0</v>
      </c>
      <c r="D124" s="114">
        <v>12</v>
      </c>
      <c r="E124" s="116">
        <v>927</v>
      </c>
      <c r="F124" s="132">
        <v>12020</v>
      </c>
      <c r="G124" s="212">
        <v>530</v>
      </c>
      <c r="H124" s="263">
        <f>SUM(Лист1!G222)</f>
        <v>400</v>
      </c>
      <c r="I124" s="263">
        <f>SUM(Лист1!H222)</f>
        <v>400</v>
      </c>
      <c r="J124" s="110">
        <f t="shared" si="50"/>
        <v>0</v>
      </c>
      <c r="K124" s="263">
        <f>SUM(Лист1!J222)</f>
        <v>400</v>
      </c>
      <c r="L124" s="263">
        <f>SUM(Лист1!K222)</f>
        <v>400</v>
      </c>
      <c r="M124" s="111">
        <f t="shared" si="48"/>
        <v>0</v>
      </c>
      <c r="N124" s="263">
        <f>SUM(Лист1!M222)</f>
        <v>400</v>
      </c>
      <c r="O124" s="263">
        <f>SUM(Лист1!N222)</f>
        <v>400</v>
      </c>
      <c r="P124" s="111">
        <f t="shared" si="49"/>
        <v>0</v>
      </c>
    </row>
    <row r="125" spans="1:16" ht="24.75" x14ac:dyDescent="0.25">
      <c r="A125" s="119" t="s">
        <v>108</v>
      </c>
      <c r="B125" s="118" t="s">
        <v>10</v>
      </c>
      <c r="C125" s="112">
        <v>0</v>
      </c>
      <c r="D125" s="112">
        <v>12</v>
      </c>
      <c r="E125" s="113">
        <v>927</v>
      </c>
      <c r="F125" s="218">
        <v>12020</v>
      </c>
      <c r="G125" s="218" t="s">
        <v>8</v>
      </c>
      <c r="H125" s="111">
        <f>SUM(H126+H128)</f>
        <v>827620</v>
      </c>
      <c r="I125" s="111">
        <f t="shared" ref="I125" si="68">SUM(I126+I128)</f>
        <v>827620</v>
      </c>
      <c r="J125" s="110">
        <f t="shared" si="50"/>
        <v>0</v>
      </c>
      <c r="K125" s="111">
        <f>SUM(K126+K128)</f>
        <v>827620</v>
      </c>
      <c r="L125" s="111">
        <f t="shared" ref="L125" si="69">SUM(L126+L128)</f>
        <v>827620</v>
      </c>
      <c r="M125" s="111">
        <f t="shared" si="48"/>
        <v>0</v>
      </c>
      <c r="N125" s="111">
        <f>SUM(N126+N128)</f>
        <v>827620</v>
      </c>
      <c r="O125" s="111">
        <f t="shared" ref="O125" si="70">SUM(O126+O128)</f>
        <v>827620</v>
      </c>
      <c r="P125" s="111">
        <f t="shared" si="49"/>
        <v>0</v>
      </c>
    </row>
    <row r="126" spans="1:16" ht="34.5" x14ac:dyDescent="0.25">
      <c r="A126" s="117" t="s">
        <v>32</v>
      </c>
      <c r="B126" s="115" t="s">
        <v>10</v>
      </c>
      <c r="C126" s="114">
        <v>0</v>
      </c>
      <c r="D126" s="114">
        <v>12</v>
      </c>
      <c r="E126" s="116">
        <v>927</v>
      </c>
      <c r="F126" s="230">
        <v>12020</v>
      </c>
      <c r="G126" s="212" t="s">
        <v>33</v>
      </c>
      <c r="H126" s="263">
        <f>SUM(H127)</f>
        <v>790507</v>
      </c>
      <c r="I126" s="263">
        <f t="shared" ref="I126:O126" si="71">SUM(I127)</f>
        <v>790507</v>
      </c>
      <c r="J126" s="110">
        <f t="shared" si="50"/>
        <v>0</v>
      </c>
      <c r="K126" s="263">
        <f>SUM(K127)</f>
        <v>790507</v>
      </c>
      <c r="L126" s="263">
        <f t="shared" si="71"/>
        <v>790507</v>
      </c>
      <c r="M126" s="111">
        <f t="shared" si="48"/>
        <v>0</v>
      </c>
      <c r="N126" s="263">
        <f>SUM(N127)</f>
        <v>790507</v>
      </c>
      <c r="O126" s="263">
        <f t="shared" si="71"/>
        <v>790507</v>
      </c>
      <c r="P126" s="111">
        <f t="shared" si="49"/>
        <v>0</v>
      </c>
    </row>
    <row r="127" spans="1:16" x14ac:dyDescent="0.25">
      <c r="A127" s="117" t="s">
        <v>34</v>
      </c>
      <c r="B127" s="115" t="s">
        <v>10</v>
      </c>
      <c r="C127" s="114">
        <v>0</v>
      </c>
      <c r="D127" s="114">
        <v>12</v>
      </c>
      <c r="E127" s="116">
        <v>927</v>
      </c>
      <c r="F127" s="230">
        <v>12020</v>
      </c>
      <c r="G127" s="212" t="s">
        <v>35</v>
      </c>
      <c r="H127" s="263">
        <f>SUM(Лист1!G369)</f>
        <v>790507</v>
      </c>
      <c r="I127" s="263">
        <f>SUM(Лист1!H369)</f>
        <v>790507</v>
      </c>
      <c r="J127" s="110">
        <f t="shared" si="50"/>
        <v>0</v>
      </c>
      <c r="K127" s="263">
        <f>SUM(Лист1!J369)</f>
        <v>790507</v>
      </c>
      <c r="L127" s="263">
        <f>SUM(Лист1!K369)</f>
        <v>790507</v>
      </c>
      <c r="M127" s="111">
        <f t="shared" si="48"/>
        <v>0</v>
      </c>
      <c r="N127" s="263">
        <f>SUM(Лист1!M369)</f>
        <v>790507</v>
      </c>
      <c r="O127" s="263">
        <f>SUM(Лист1!N369)</f>
        <v>790507</v>
      </c>
      <c r="P127" s="111">
        <f t="shared" si="49"/>
        <v>0</v>
      </c>
    </row>
    <row r="128" spans="1:16" x14ac:dyDescent="0.25">
      <c r="A128" s="59" t="s">
        <v>12</v>
      </c>
      <c r="B128" s="79" t="s">
        <v>10</v>
      </c>
      <c r="C128" s="80" t="s">
        <v>168</v>
      </c>
      <c r="D128" s="80" t="s">
        <v>96</v>
      </c>
      <c r="E128" s="56">
        <v>927</v>
      </c>
      <c r="F128" s="230">
        <v>12020</v>
      </c>
      <c r="G128" s="131" t="s">
        <v>13</v>
      </c>
      <c r="H128" s="263">
        <f>SUM(H129)</f>
        <v>37113</v>
      </c>
      <c r="I128" s="263">
        <f t="shared" ref="I128:O128" si="72">SUM(I129)</f>
        <v>37113</v>
      </c>
      <c r="J128" s="110">
        <f t="shared" si="50"/>
        <v>0</v>
      </c>
      <c r="K128" s="263">
        <f>SUM(K129)</f>
        <v>37113</v>
      </c>
      <c r="L128" s="263">
        <f t="shared" si="72"/>
        <v>37113</v>
      </c>
      <c r="M128" s="111">
        <f t="shared" si="48"/>
        <v>0</v>
      </c>
      <c r="N128" s="263">
        <f>SUM(N129)</f>
        <v>37113</v>
      </c>
      <c r="O128" s="263">
        <f t="shared" si="72"/>
        <v>37113</v>
      </c>
      <c r="P128" s="111">
        <f t="shared" si="49"/>
        <v>0</v>
      </c>
    </row>
    <row r="129" spans="1:16" x14ac:dyDescent="0.25">
      <c r="A129" s="135" t="s">
        <v>181</v>
      </c>
      <c r="B129" s="79" t="s">
        <v>10</v>
      </c>
      <c r="C129" s="80" t="s">
        <v>168</v>
      </c>
      <c r="D129" s="80" t="s">
        <v>96</v>
      </c>
      <c r="E129" s="56">
        <v>927</v>
      </c>
      <c r="F129" s="230">
        <v>12020</v>
      </c>
      <c r="G129" s="131" t="s">
        <v>15</v>
      </c>
      <c r="H129" s="263">
        <f>SUM(Лист1!G371)</f>
        <v>37113</v>
      </c>
      <c r="I129" s="263">
        <f>SUM(Лист1!H371)</f>
        <v>37113</v>
      </c>
      <c r="J129" s="110">
        <f t="shared" si="50"/>
        <v>0</v>
      </c>
      <c r="K129" s="263">
        <f>SUM(Лист1!J371)</f>
        <v>37113</v>
      </c>
      <c r="L129" s="263">
        <f>SUM(Лист1!K371)</f>
        <v>37113</v>
      </c>
      <c r="M129" s="111">
        <f t="shared" si="48"/>
        <v>0</v>
      </c>
      <c r="N129" s="263">
        <f>SUM(Лист1!M371)</f>
        <v>37113</v>
      </c>
      <c r="O129" s="263">
        <f>SUM(Лист1!N371)</f>
        <v>37113</v>
      </c>
      <c r="P129" s="111">
        <f t="shared" si="49"/>
        <v>0</v>
      </c>
    </row>
    <row r="130" spans="1:16" ht="26.25" x14ac:dyDescent="0.25">
      <c r="A130" s="142" t="s">
        <v>283</v>
      </c>
      <c r="B130" s="81" t="s">
        <v>10</v>
      </c>
      <c r="C130" s="82" t="s">
        <v>168</v>
      </c>
      <c r="D130" s="82" t="s">
        <v>96</v>
      </c>
      <c r="E130" s="74">
        <v>927</v>
      </c>
      <c r="F130" s="162">
        <v>82450</v>
      </c>
      <c r="G130" s="163" t="s">
        <v>8</v>
      </c>
      <c r="H130" s="111">
        <f>SUM(H131)</f>
        <v>3172270</v>
      </c>
      <c r="I130" s="111">
        <f t="shared" ref="I130:O131" si="73">SUM(I131)</f>
        <v>3172270</v>
      </c>
      <c r="J130" s="110">
        <f t="shared" si="50"/>
        <v>0</v>
      </c>
      <c r="K130" s="111">
        <f>SUM(K131)</f>
        <v>3181882</v>
      </c>
      <c r="L130" s="111">
        <f t="shared" si="73"/>
        <v>3181882</v>
      </c>
      <c r="M130" s="111">
        <f t="shared" si="48"/>
        <v>0</v>
      </c>
      <c r="N130" s="111">
        <f>SUM(N131)</f>
        <v>3191494</v>
      </c>
      <c r="O130" s="111">
        <f t="shared" si="73"/>
        <v>3191494</v>
      </c>
      <c r="P130" s="111">
        <f t="shared" si="49"/>
        <v>0</v>
      </c>
    </row>
    <row r="131" spans="1:16" x14ac:dyDescent="0.25">
      <c r="A131" s="60" t="s">
        <v>101</v>
      </c>
      <c r="B131" s="79" t="s">
        <v>10</v>
      </c>
      <c r="C131" s="80" t="s">
        <v>168</v>
      </c>
      <c r="D131" s="80" t="s">
        <v>96</v>
      </c>
      <c r="E131" s="56">
        <v>927</v>
      </c>
      <c r="F131" s="132">
        <v>82450</v>
      </c>
      <c r="G131" s="131" t="s">
        <v>89</v>
      </c>
      <c r="H131" s="263">
        <f>SUM(H132)</f>
        <v>3172270</v>
      </c>
      <c r="I131" s="263">
        <f t="shared" si="73"/>
        <v>3172270</v>
      </c>
      <c r="J131" s="110">
        <f t="shared" si="50"/>
        <v>0</v>
      </c>
      <c r="K131" s="263">
        <f>SUM(K132)</f>
        <v>3181882</v>
      </c>
      <c r="L131" s="263">
        <f t="shared" si="73"/>
        <v>3181882</v>
      </c>
      <c r="M131" s="111">
        <f t="shared" si="48"/>
        <v>0</v>
      </c>
      <c r="N131" s="263">
        <f>SUM(N132)</f>
        <v>3191494</v>
      </c>
      <c r="O131" s="263">
        <f t="shared" si="73"/>
        <v>3191494</v>
      </c>
      <c r="P131" s="111">
        <f t="shared" si="49"/>
        <v>0</v>
      </c>
    </row>
    <row r="132" spans="1:16" ht="26.45" customHeight="1" x14ac:dyDescent="0.25">
      <c r="A132" s="251" t="s">
        <v>186</v>
      </c>
      <c r="B132" s="79" t="s">
        <v>10</v>
      </c>
      <c r="C132" s="80" t="s">
        <v>168</v>
      </c>
      <c r="D132" s="80" t="s">
        <v>96</v>
      </c>
      <c r="E132" s="56">
        <v>927</v>
      </c>
      <c r="F132" s="132">
        <v>82450</v>
      </c>
      <c r="G132" s="131" t="s">
        <v>184</v>
      </c>
      <c r="H132" s="263">
        <f>SUM(Лист1!G346)</f>
        <v>3172270</v>
      </c>
      <c r="I132" s="263">
        <f>SUM(Лист1!H346)</f>
        <v>3172270</v>
      </c>
      <c r="J132" s="110">
        <f t="shared" si="50"/>
        <v>0</v>
      </c>
      <c r="K132" s="263">
        <f>SUM(Лист1!J346)</f>
        <v>3181882</v>
      </c>
      <c r="L132" s="263">
        <f>SUM(Лист1!K346)</f>
        <v>3181882</v>
      </c>
      <c r="M132" s="111">
        <f t="shared" si="48"/>
        <v>0</v>
      </c>
      <c r="N132" s="263">
        <f>SUM(Лист1!M346)</f>
        <v>3191494</v>
      </c>
      <c r="O132" s="263">
        <f>SUM(Лист1!N346)</f>
        <v>3191494</v>
      </c>
      <c r="P132" s="111">
        <f t="shared" si="49"/>
        <v>0</v>
      </c>
    </row>
    <row r="133" spans="1:16" ht="51.75" x14ac:dyDescent="0.25">
      <c r="A133" s="147" t="s">
        <v>58</v>
      </c>
      <c r="B133" s="81" t="s">
        <v>10</v>
      </c>
      <c r="C133" s="82" t="s">
        <v>168</v>
      </c>
      <c r="D133" s="82" t="s">
        <v>96</v>
      </c>
      <c r="E133" s="74">
        <v>927</v>
      </c>
      <c r="F133" s="162">
        <v>51180</v>
      </c>
      <c r="G133" s="163" t="s">
        <v>8</v>
      </c>
      <c r="H133" s="111">
        <f>SUM(H134)</f>
        <v>1665406</v>
      </c>
      <c r="I133" s="111">
        <f t="shared" ref="I133:O133" si="74">SUM(I134)</f>
        <v>1665406</v>
      </c>
      <c r="J133" s="110">
        <f t="shared" si="50"/>
        <v>0</v>
      </c>
      <c r="K133" s="111">
        <f>SUM(K134)</f>
        <v>1665406</v>
      </c>
      <c r="L133" s="111">
        <f t="shared" si="74"/>
        <v>1665406</v>
      </c>
      <c r="M133" s="111">
        <f t="shared" si="48"/>
        <v>0</v>
      </c>
      <c r="N133" s="111">
        <f>SUM(N134)</f>
        <v>1665406</v>
      </c>
      <c r="O133" s="111">
        <f t="shared" si="74"/>
        <v>1665406</v>
      </c>
      <c r="P133" s="111">
        <f t="shared" si="49"/>
        <v>0</v>
      </c>
    </row>
    <row r="134" spans="1:16" x14ac:dyDescent="0.25">
      <c r="A134" s="135" t="s">
        <v>52</v>
      </c>
      <c r="B134" s="79" t="s">
        <v>10</v>
      </c>
      <c r="C134" s="80" t="s">
        <v>168</v>
      </c>
      <c r="D134" s="80" t="s">
        <v>96</v>
      </c>
      <c r="E134" s="56">
        <v>927</v>
      </c>
      <c r="F134" s="132">
        <v>51180</v>
      </c>
      <c r="G134" s="131" t="s">
        <v>53</v>
      </c>
      <c r="H134" s="263">
        <f t="shared" ref="H134:O134" si="75">SUM(H135)</f>
        <v>1665406</v>
      </c>
      <c r="I134" s="263">
        <f t="shared" si="75"/>
        <v>1665406</v>
      </c>
      <c r="J134" s="110">
        <f t="shared" si="50"/>
        <v>0</v>
      </c>
      <c r="K134" s="263">
        <f t="shared" si="75"/>
        <v>1665406</v>
      </c>
      <c r="L134" s="263">
        <f t="shared" si="75"/>
        <v>1665406</v>
      </c>
      <c r="M134" s="111">
        <f t="shared" si="48"/>
        <v>0</v>
      </c>
      <c r="N134" s="263">
        <f t="shared" si="75"/>
        <v>1665406</v>
      </c>
      <c r="O134" s="263">
        <f t="shared" si="75"/>
        <v>1665406</v>
      </c>
      <c r="P134" s="111">
        <f t="shared" si="49"/>
        <v>0</v>
      </c>
    </row>
    <row r="135" spans="1:16" x14ac:dyDescent="0.25">
      <c r="A135" s="135" t="s">
        <v>164</v>
      </c>
      <c r="B135" s="79" t="s">
        <v>10</v>
      </c>
      <c r="C135" s="80" t="s">
        <v>168</v>
      </c>
      <c r="D135" s="80" t="s">
        <v>96</v>
      </c>
      <c r="E135" s="56">
        <v>927</v>
      </c>
      <c r="F135" s="132">
        <v>51180</v>
      </c>
      <c r="G135" s="131" t="s">
        <v>163</v>
      </c>
      <c r="H135" s="263">
        <f>SUM(Лист1!G244)</f>
        <v>1665406</v>
      </c>
      <c r="I135" s="263">
        <f>SUM(Лист1!H244)</f>
        <v>1665406</v>
      </c>
      <c r="J135" s="110">
        <f t="shared" si="50"/>
        <v>0</v>
      </c>
      <c r="K135" s="263">
        <f>SUM(Лист1!J244)</f>
        <v>1665406</v>
      </c>
      <c r="L135" s="263">
        <f>SUM(Лист1!K244)</f>
        <v>1665406</v>
      </c>
      <c r="M135" s="111">
        <f t="shared" si="48"/>
        <v>0</v>
      </c>
      <c r="N135" s="263">
        <f>SUM(Лист1!M244)</f>
        <v>1665406</v>
      </c>
      <c r="O135" s="263">
        <f>SUM(Лист1!N244)</f>
        <v>1665406</v>
      </c>
      <c r="P135" s="111">
        <f t="shared" si="49"/>
        <v>0</v>
      </c>
    </row>
    <row r="136" spans="1:16" ht="51.75" x14ac:dyDescent="0.25">
      <c r="A136" s="142" t="s">
        <v>106</v>
      </c>
      <c r="B136" s="81" t="s">
        <v>10</v>
      </c>
      <c r="C136" s="82" t="s">
        <v>168</v>
      </c>
      <c r="D136" s="82" t="s">
        <v>96</v>
      </c>
      <c r="E136" s="74">
        <v>927</v>
      </c>
      <c r="F136" s="162" t="s">
        <v>193</v>
      </c>
      <c r="G136" s="163" t="s">
        <v>8</v>
      </c>
      <c r="H136" s="236">
        <f>SUM(H137)</f>
        <v>4014384</v>
      </c>
      <c r="I136" s="236">
        <f t="shared" ref="I136:O136" si="76">SUM(I137)</f>
        <v>4014384</v>
      </c>
      <c r="J136" s="110">
        <f t="shared" si="50"/>
        <v>0</v>
      </c>
      <c r="K136" s="236">
        <f>SUM(K137)</f>
        <v>9032364</v>
      </c>
      <c r="L136" s="236">
        <f t="shared" si="76"/>
        <v>9032364</v>
      </c>
      <c r="M136" s="111">
        <f t="shared" si="48"/>
        <v>0</v>
      </c>
      <c r="N136" s="236">
        <f>SUM(N137)</f>
        <v>9032364</v>
      </c>
      <c r="O136" s="236">
        <f t="shared" si="76"/>
        <v>9032364</v>
      </c>
      <c r="P136" s="111">
        <f t="shared" si="49"/>
        <v>0</v>
      </c>
    </row>
    <row r="137" spans="1:16" ht="22.5" x14ac:dyDescent="0.25">
      <c r="A137" s="257" t="s">
        <v>83</v>
      </c>
      <c r="B137" s="79" t="s">
        <v>10</v>
      </c>
      <c r="C137" s="80" t="s">
        <v>168</v>
      </c>
      <c r="D137" s="80" t="s">
        <v>96</v>
      </c>
      <c r="E137" s="56">
        <v>927</v>
      </c>
      <c r="F137" s="173" t="s">
        <v>193</v>
      </c>
      <c r="G137" s="131" t="s">
        <v>84</v>
      </c>
      <c r="H137" s="263">
        <f t="shared" ref="H137:O137" si="77">SUM(H138)</f>
        <v>4014384</v>
      </c>
      <c r="I137" s="263">
        <f t="shared" si="77"/>
        <v>4014384</v>
      </c>
      <c r="J137" s="110">
        <f t="shared" si="50"/>
        <v>0</v>
      </c>
      <c r="K137" s="263">
        <f t="shared" si="77"/>
        <v>9032364</v>
      </c>
      <c r="L137" s="263">
        <f t="shared" si="77"/>
        <v>9032364</v>
      </c>
      <c r="M137" s="111">
        <f t="shared" si="48"/>
        <v>0</v>
      </c>
      <c r="N137" s="263">
        <f t="shared" si="77"/>
        <v>9032364</v>
      </c>
      <c r="O137" s="263">
        <f t="shared" si="77"/>
        <v>9032364</v>
      </c>
      <c r="P137" s="111">
        <f t="shared" si="49"/>
        <v>0</v>
      </c>
    </row>
    <row r="138" spans="1:16" x14ac:dyDescent="0.25">
      <c r="A138" s="258" t="s">
        <v>85</v>
      </c>
      <c r="B138" s="79" t="s">
        <v>10</v>
      </c>
      <c r="C138" s="80" t="s">
        <v>168</v>
      </c>
      <c r="D138" s="80" t="s">
        <v>96</v>
      </c>
      <c r="E138" s="56">
        <v>927</v>
      </c>
      <c r="F138" s="173" t="s">
        <v>193</v>
      </c>
      <c r="G138" s="131" t="s">
        <v>86</v>
      </c>
      <c r="H138" s="263">
        <f>SUM(Лист1!G360)</f>
        <v>4014384</v>
      </c>
      <c r="I138" s="263">
        <f>SUM(Лист1!H360)</f>
        <v>4014384</v>
      </c>
      <c r="J138" s="110">
        <f t="shared" si="50"/>
        <v>0</v>
      </c>
      <c r="K138" s="263">
        <f>SUM(Лист1!J360)</f>
        <v>9032364</v>
      </c>
      <c r="L138" s="263">
        <f>SUM(Лист1!K360)</f>
        <v>9032364</v>
      </c>
      <c r="M138" s="111">
        <f t="shared" si="48"/>
        <v>0</v>
      </c>
      <c r="N138" s="263">
        <f>SUM(Лист1!M360)</f>
        <v>9032364</v>
      </c>
      <c r="O138" s="263">
        <f>SUM(Лист1!N360)</f>
        <v>9032364</v>
      </c>
      <c r="P138" s="111">
        <f t="shared" si="49"/>
        <v>0</v>
      </c>
    </row>
    <row r="139" spans="1:16" ht="36.75" x14ac:dyDescent="0.25">
      <c r="A139" s="100" t="s">
        <v>104</v>
      </c>
      <c r="B139" s="81" t="s">
        <v>10</v>
      </c>
      <c r="C139" s="82" t="s">
        <v>168</v>
      </c>
      <c r="D139" s="82" t="s">
        <v>96</v>
      </c>
      <c r="E139" s="74">
        <v>927</v>
      </c>
      <c r="F139" s="162">
        <v>16710</v>
      </c>
      <c r="G139" s="163" t="s">
        <v>8</v>
      </c>
      <c r="H139" s="111">
        <f t="shared" ref="H139:O140" si="78">SUM(H140)</f>
        <v>27000</v>
      </c>
      <c r="I139" s="111">
        <f t="shared" si="78"/>
        <v>27000</v>
      </c>
      <c r="J139" s="110">
        <f t="shared" si="50"/>
        <v>0</v>
      </c>
      <c r="K139" s="111">
        <f t="shared" si="78"/>
        <v>27000</v>
      </c>
      <c r="L139" s="111">
        <f t="shared" si="78"/>
        <v>27000</v>
      </c>
      <c r="M139" s="111">
        <f t="shared" si="48"/>
        <v>0</v>
      </c>
      <c r="N139" s="111">
        <f t="shared" si="78"/>
        <v>27000</v>
      </c>
      <c r="O139" s="111">
        <f t="shared" si="78"/>
        <v>27000</v>
      </c>
      <c r="P139" s="111">
        <f t="shared" si="49"/>
        <v>0</v>
      </c>
    </row>
    <row r="140" spans="1:16" x14ac:dyDescent="0.25">
      <c r="A140" s="60" t="s">
        <v>88</v>
      </c>
      <c r="B140" s="79" t="s">
        <v>10</v>
      </c>
      <c r="C140" s="80" t="s">
        <v>168</v>
      </c>
      <c r="D140" s="80" t="s">
        <v>96</v>
      </c>
      <c r="E140" s="56">
        <v>927</v>
      </c>
      <c r="F140" s="132">
        <v>16710</v>
      </c>
      <c r="G140" s="131" t="s">
        <v>89</v>
      </c>
      <c r="H140" s="263">
        <f t="shared" si="78"/>
        <v>27000</v>
      </c>
      <c r="I140" s="263">
        <f t="shared" si="78"/>
        <v>27000</v>
      </c>
      <c r="J140" s="110">
        <f t="shared" si="50"/>
        <v>0</v>
      </c>
      <c r="K140" s="263">
        <f t="shared" si="78"/>
        <v>27000</v>
      </c>
      <c r="L140" s="263">
        <f t="shared" si="78"/>
        <v>27000</v>
      </c>
      <c r="M140" s="111">
        <f t="shared" si="48"/>
        <v>0</v>
      </c>
      <c r="N140" s="263">
        <f t="shared" si="78"/>
        <v>27000</v>
      </c>
      <c r="O140" s="263">
        <f t="shared" si="78"/>
        <v>27000</v>
      </c>
      <c r="P140" s="111">
        <f t="shared" si="49"/>
        <v>0</v>
      </c>
    </row>
    <row r="141" spans="1:16" ht="23.25" x14ac:dyDescent="0.25">
      <c r="A141" s="136" t="s">
        <v>185</v>
      </c>
      <c r="B141" s="79" t="s">
        <v>10</v>
      </c>
      <c r="C141" s="80" t="s">
        <v>168</v>
      </c>
      <c r="D141" s="80" t="s">
        <v>96</v>
      </c>
      <c r="E141" s="56">
        <v>927</v>
      </c>
      <c r="F141" s="132">
        <v>16710</v>
      </c>
      <c r="G141" s="131" t="s">
        <v>184</v>
      </c>
      <c r="H141" s="263">
        <f>SUM(Лист1!G350)</f>
        <v>27000</v>
      </c>
      <c r="I141" s="263">
        <f>SUM(Лист1!H350)</f>
        <v>27000</v>
      </c>
      <c r="J141" s="110">
        <f t="shared" si="50"/>
        <v>0</v>
      </c>
      <c r="K141" s="263">
        <f>SUM(Лист1!J350)</f>
        <v>27000</v>
      </c>
      <c r="L141" s="263">
        <f>SUM(Лист1!K350)</f>
        <v>27000</v>
      </c>
      <c r="M141" s="111">
        <f t="shared" si="48"/>
        <v>0</v>
      </c>
      <c r="N141" s="263">
        <f>SUM(Лист1!M350)</f>
        <v>27000</v>
      </c>
      <c r="O141" s="263">
        <f>SUM(Лист1!N350)</f>
        <v>27000</v>
      </c>
      <c r="P141" s="111">
        <f t="shared" si="49"/>
        <v>0</v>
      </c>
    </row>
    <row r="142" spans="1:16" ht="90" x14ac:dyDescent="0.25">
      <c r="A142" s="142" t="s">
        <v>303</v>
      </c>
      <c r="B142" s="81" t="s">
        <v>10</v>
      </c>
      <c r="C142" s="82" t="s">
        <v>168</v>
      </c>
      <c r="D142" s="82" t="s">
        <v>96</v>
      </c>
      <c r="E142" s="75">
        <v>927</v>
      </c>
      <c r="F142" s="162">
        <v>16720</v>
      </c>
      <c r="G142" s="159" t="s">
        <v>8</v>
      </c>
      <c r="H142" s="111">
        <f>SUM(H143+H146+H149)</f>
        <v>29215600</v>
      </c>
      <c r="I142" s="111">
        <f>SUM(I143+I146+I149)</f>
        <v>29215600</v>
      </c>
      <c r="J142" s="110">
        <f t="shared" si="50"/>
        <v>0</v>
      </c>
      <c r="K142" s="111">
        <f>SUM(K143+K146+K149)</f>
        <v>23453400</v>
      </c>
      <c r="L142" s="111">
        <f>SUM(L143+L146+L149)</f>
        <v>23453400</v>
      </c>
      <c r="M142" s="111">
        <f t="shared" si="48"/>
        <v>0</v>
      </c>
      <c r="N142" s="111">
        <f>SUM(N143+N146+N149)</f>
        <v>28679500</v>
      </c>
      <c r="O142" s="111">
        <f>SUM(O143+O146+O149)</f>
        <v>28679500</v>
      </c>
      <c r="P142" s="111">
        <f t="shared" si="49"/>
        <v>0</v>
      </c>
    </row>
    <row r="143" spans="1:16" ht="115.5" x14ac:dyDescent="0.25">
      <c r="A143" s="142" t="s">
        <v>308</v>
      </c>
      <c r="B143" s="79" t="s">
        <v>10</v>
      </c>
      <c r="C143" s="80" t="s">
        <v>168</v>
      </c>
      <c r="D143" s="80" t="s">
        <v>96</v>
      </c>
      <c r="E143" s="56">
        <v>927</v>
      </c>
      <c r="F143" s="173">
        <v>16721</v>
      </c>
      <c r="G143" s="157" t="s">
        <v>8</v>
      </c>
      <c r="H143" s="275">
        <f>SUM(H144)</f>
        <v>978173</v>
      </c>
      <c r="I143" s="275">
        <f t="shared" ref="I143:O143" si="79">SUM(I144)</f>
        <v>978173</v>
      </c>
      <c r="J143" s="110">
        <f t="shared" si="50"/>
        <v>0</v>
      </c>
      <c r="K143" s="275">
        <f>SUM(K144)</f>
        <v>978173</v>
      </c>
      <c r="L143" s="275">
        <f t="shared" si="79"/>
        <v>978173</v>
      </c>
      <c r="M143" s="111">
        <f t="shared" si="48"/>
        <v>0</v>
      </c>
      <c r="N143" s="275">
        <f>SUM(N144)</f>
        <v>978173</v>
      </c>
      <c r="O143" s="275">
        <f t="shared" si="79"/>
        <v>978173</v>
      </c>
      <c r="P143" s="111">
        <f t="shared" si="49"/>
        <v>0</v>
      </c>
    </row>
    <row r="144" spans="1:16" ht="35.450000000000003" customHeight="1" x14ac:dyDescent="0.25">
      <c r="A144" s="135" t="s">
        <v>32</v>
      </c>
      <c r="B144" s="79" t="s">
        <v>10</v>
      </c>
      <c r="C144" s="80" t="s">
        <v>168</v>
      </c>
      <c r="D144" s="80" t="s">
        <v>96</v>
      </c>
      <c r="E144" s="56">
        <v>927</v>
      </c>
      <c r="F144" s="173">
        <v>16721</v>
      </c>
      <c r="G144" s="131" t="s">
        <v>33</v>
      </c>
      <c r="H144" s="263">
        <f>SUM(H145)</f>
        <v>978173</v>
      </c>
      <c r="I144" s="263">
        <f t="shared" ref="I144:O144" si="80">SUM(I145)</f>
        <v>978173</v>
      </c>
      <c r="J144" s="110">
        <f t="shared" si="50"/>
        <v>0</v>
      </c>
      <c r="K144" s="263">
        <f>SUM(K145)</f>
        <v>978173</v>
      </c>
      <c r="L144" s="263">
        <f t="shared" si="80"/>
        <v>978173</v>
      </c>
      <c r="M144" s="111">
        <f t="shared" si="48"/>
        <v>0</v>
      </c>
      <c r="N144" s="263">
        <f>SUM(N145)</f>
        <v>978173</v>
      </c>
      <c r="O144" s="263">
        <f t="shared" si="80"/>
        <v>978173</v>
      </c>
      <c r="P144" s="111">
        <f t="shared" si="49"/>
        <v>0</v>
      </c>
    </row>
    <row r="145" spans="1:16" x14ac:dyDescent="0.25">
      <c r="A145" s="135" t="s">
        <v>34</v>
      </c>
      <c r="B145" s="79" t="s">
        <v>10</v>
      </c>
      <c r="C145" s="80" t="s">
        <v>168</v>
      </c>
      <c r="D145" s="80" t="s">
        <v>96</v>
      </c>
      <c r="E145" s="56">
        <v>927</v>
      </c>
      <c r="F145" s="173">
        <v>16721</v>
      </c>
      <c r="G145" s="131" t="s">
        <v>35</v>
      </c>
      <c r="H145" s="263">
        <f>SUM(Лист1!G375)</f>
        <v>978173</v>
      </c>
      <c r="I145" s="263">
        <f>SUM(Лист1!H375)</f>
        <v>978173</v>
      </c>
      <c r="J145" s="110">
        <f t="shared" si="50"/>
        <v>0</v>
      </c>
      <c r="K145" s="263">
        <f>SUM(Лист1!J375)</f>
        <v>978173</v>
      </c>
      <c r="L145" s="263">
        <f>SUM(Лист1!K375)</f>
        <v>978173</v>
      </c>
      <c r="M145" s="111">
        <f t="shared" si="48"/>
        <v>0</v>
      </c>
      <c r="N145" s="263">
        <f>SUM(Лист1!M375)</f>
        <v>978173</v>
      </c>
      <c r="O145" s="263">
        <f>SUM(Лист1!N375)</f>
        <v>978173</v>
      </c>
      <c r="P145" s="111">
        <f t="shared" si="49"/>
        <v>0</v>
      </c>
    </row>
    <row r="146" spans="1:16" ht="126" customHeight="1" x14ac:dyDescent="0.25">
      <c r="A146" s="142" t="s">
        <v>304</v>
      </c>
      <c r="B146" s="79" t="s">
        <v>10</v>
      </c>
      <c r="C146" s="80" t="s">
        <v>168</v>
      </c>
      <c r="D146" s="80" t="s">
        <v>96</v>
      </c>
      <c r="E146" s="56">
        <v>927</v>
      </c>
      <c r="F146" s="173">
        <v>16722</v>
      </c>
      <c r="G146" s="157" t="s">
        <v>8</v>
      </c>
      <c r="H146" s="289">
        <f>SUM(H147)</f>
        <v>42000</v>
      </c>
      <c r="I146" s="289">
        <f t="shared" ref="I146:O147" si="81">SUM(I147)</f>
        <v>42000</v>
      </c>
      <c r="J146" s="110">
        <f t="shared" si="50"/>
        <v>0</v>
      </c>
      <c r="K146" s="289">
        <f>SUM(K147)</f>
        <v>49000</v>
      </c>
      <c r="L146" s="289">
        <f t="shared" si="81"/>
        <v>49000</v>
      </c>
      <c r="M146" s="111">
        <f t="shared" si="48"/>
        <v>0</v>
      </c>
      <c r="N146" s="289">
        <f>SUM(N147)</f>
        <v>42000</v>
      </c>
      <c r="O146" s="289">
        <f t="shared" si="81"/>
        <v>42000</v>
      </c>
      <c r="P146" s="111">
        <f t="shared" si="49"/>
        <v>0</v>
      </c>
    </row>
    <row r="147" spans="1:16" x14ac:dyDescent="0.25">
      <c r="A147" s="135" t="s">
        <v>12</v>
      </c>
      <c r="B147" s="79" t="s">
        <v>10</v>
      </c>
      <c r="C147" s="80" t="s">
        <v>168</v>
      </c>
      <c r="D147" s="80" t="s">
        <v>96</v>
      </c>
      <c r="E147" s="62">
        <v>927</v>
      </c>
      <c r="F147" s="132">
        <v>16722</v>
      </c>
      <c r="G147" s="131" t="s">
        <v>13</v>
      </c>
      <c r="H147" s="263">
        <f>SUM(H148)</f>
        <v>42000</v>
      </c>
      <c r="I147" s="263">
        <f t="shared" si="81"/>
        <v>42000</v>
      </c>
      <c r="J147" s="110">
        <f t="shared" si="50"/>
        <v>0</v>
      </c>
      <c r="K147" s="263">
        <f>SUM(K148)</f>
        <v>49000</v>
      </c>
      <c r="L147" s="263">
        <f t="shared" si="81"/>
        <v>49000</v>
      </c>
      <c r="M147" s="111">
        <f t="shared" si="48"/>
        <v>0</v>
      </c>
      <c r="N147" s="263">
        <f>SUM(N148)</f>
        <v>42000</v>
      </c>
      <c r="O147" s="263">
        <f t="shared" si="81"/>
        <v>42000</v>
      </c>
      <c r="P147" s="111">
        <f t="shared" si="49"/>
        <v>0</v>
      </c>
    </row>
    <row r="148" spans="1:16" x14ac:dyDescent="0.25">
      <c r="A148" s="135" t="s">
        <v>181</v>
      </c>
      <c r="B148" s="79" t="s">
        <v>10</v>
      </c>
      <c r="C148" s="80" t="s">
        <v>168</v>
      </c>
      <c r="D148" s="80" t="s">
        <v>96</v>
      </c>
      <c r="E148" s="62">
        <v>927</v>
      </c>
      <c r="F148" s="173">
        <v>16722</v>
      </c>
      <c r="G148" s="131" t="s">
        <v>15</v>
      </c>
      <c r="H148" s="263">
        <f>SUM(Лист1!G378)</f>
        <v>42000</v>
      </c>
      <c r="I148" s="263">
        <f>SUM(Лист1!H378)</f>
        <v>42000</v>
      </c>
      <c r="J148" s="110">
        <f t="shared" si="50"/>
        <v>0</v>
      </c>
      <c r="K148" s="263">
        <f>SUM(Лист1!J378)</f>
        <v>49000</v>
      </c>
      <c r="L148" s="263">
        <f>SUM(Лист1!K378)</f>
        <v>49000</v>
      </c>
      <c r="M148" s="111">
        <f t="shared" si="48"/>
        <v>0</v>
      </c>
      <c r="N148" s="263">
        <f>SUM(Лист1!M378)</f>
        <v>42000</v>
      </c>
      <c r="O148" s="263">
        <f>SUM(Лист1!N378)</f>
        <v>42000</v>
      </c>
      <c r="P148" s="111">
        <f t="shared" si="49"/>
        <v>0</v>
      </c>
    </row>
    <row r="149" spans="1:16" ht="141" x14ac:dyDescent="0.25">
      <c r="A149" s="142" t="s">
        <v>306</v>
      </c>
      <c r="B149" s="79" t="s">
        <v>10</v>
      </c>
      <c r="C149" s="80" t="s">
        <v>168</v>
      </c>
      <c r="D149" s="80" t="s">
        <v>96</v>
      </c>
      <c r="E149" s="56">
        <v>927</v>
      </c>
      <c r="F149" s="173">
        <v>16723</v>
      </c>
      <c r="G149" s="157" t="s">
        <v>8</v>
      </c>
      <c r="H149" s="263">
        <f>SUM(H150)</f>
        <v>28195427</v>
      </c>
      <c r="I149" s="263">
        <f t="shared" ref="I149:O149" si="82">SUM(I150)</f>
        <v>28195427</v>
      </c>
      <c r="J149" s="110">
        <f t="shared" si="50"/>
        <v>0</v>
      </c>
      <c r="K149" s="263">
        <f>SUM(K150)</f>
        <v>22426227</v>
      </c>
      <c r="L149" s="263">
        <f t="shared" si="82"/>
        <v>22426227</v>
      </c>
      <c r="M149" s="111">
        <f t="shared" si="48"/>
        <v>0</v>
      </c>
      <c r="N149" s="263">
        <f>SUM(N150)</f>
        <v>27659327</v>
      </c>
      <c r="O149" s="263">
        <f t="shared" si="82"/>
        <v>27659327</v>
      </c>
      <c r="P149" s="111">
        <f t="shared" si="49"/>
        <v>0</v>
      </c>
    </row>
    <row r="150" spans="1:16" x14ac:dyDescent="0.25">
      <c r="A150" s="136" t="s">
        <v>88</v>
      </c>
      <c r="B150" s="79" t="s">
        <v>10</v>
      </c>
      <c r="C150" s="80" t="s">
        <v>168</v>
      </c>
      <c r="D150" s="80" t="s">
        <v>96</v>
      </c>
      <c r="E150" s="62">
        <v>927</v>
      </c>
      <c r="F150" s="173">
        <v>16723</v>
      </c>
      <c r="G150" s="131" t="s">
        <v>89</v>
      </c>
      <c r="H150" s="263">
        <f>SUM(H152+H151)</f>
        <v>28195427</v>
      </c>
      <c r="I150" s="263">
        <f t="shared" ref="I150" si="83">SUM(I152+I151)</f>
        <v>28195427</v>
      </c>
      <c r="J150" s="110">
        <f t="shared" si="50"/>
        <v>0</v>
      </c>
      <c r="K150" s="263">
        <f>SUM(K152+K151)</f>
        <v>22426227</v>
      </c>
      <c r="L150" s="263">
        <f t="shared" ref="L150" si="84">SUM(L152+L151)</f>
        <v>22426227</v>
      </c>
      <c r="M150" s="111">
        <f t="shared" si="48"/>
        <v>0</v>
      </c>
      <c r="N150" s="263">
        <f>SUM(N152+N151)</f>
        <v>27659327</v>
      </c>
      <c r="O150" s="263">
        <f t="shared" ref="O150" si="85">SUM(O152+O151)</f>
        <v>27659327</v>
      </c>
      <c r="P150" s="111">
        <f t="shared" si="49"/>
        <v>0</v>
      </c>
    </row>
    <row r="151" spans="1:16" x14ac:dyDescent="0.25">
      <c r="A151" s="136" t="s">
        <v>183</v>
      </c>
      <c r="B151" s="79" t="s">
        <v>10</v>
      </c>
      <c r="C151" s="80" t="s">
        <v>168</v>
      </c>
      <c r="D151" s="80" t="s">
        <v>96</v>
      </c>
      <c r="E151" s="62">
        <v>927</v>
      </c>
      <c r="F151" s="173">
        <v>16723</v>
      </c>
      <c r="G151" s="131" t="s">
        <v>182</v>
      </c>
      <c r="H151" s="263">
        <f>SUM(Лист1!G364)</f>
        <v>17811822.399999999</v>
      </c>
      <c r="I151" s="263">
        <f>SUM(Лист1!H364)</f>
        <v>17811822.399999999</v>
      </c>
      <c r="J151" s="110">
        <f t="shared" si="50"/>
        <v>0</v>
      </c>
      <c r="K151" s="263">
        <f>SUM(Лист1!J364)</f>
        <v>17880402</v>
      </c>
      <c r="L151" s="263">
        <f>SUM(Лист1!K364)</f>
        <v>17880402</v>
      </c>
      <c r="M151" s="111">
        <f t="shared" si="48"/>
        <v>0</v>
      </c>
      <c r="N151" s="263">
        <f>SUM(Лист1!M364)</f>
        <v>16813827</v>
      </c>
      <c r="O151" s="263">
        <f>SUM(Лист1!N364)</f>
        <v>16813827</v>
      </c>
      <c r="P151" s="111">
        <f t="shared" si="49"/>
        <v>0</v>
      </c>
    </row>
    <row r="152" spans="1:16" ht="26.45" customHeight="1" x14ac:dyDescent="0.25">
      <c r="A152" s="136" t="s">
        <v>185</v>
      </c>
      <c r="B152" s="79" t="s">
        <v>10</v>
      </c>
      <c r="C152" s="80" t="s">
        <v>168</v>
      </c>
      <c r="D152" s="80" t="s">
        <v>96</v>
      </c>
      <c r="E152" s="62">
        <v>927</v>
      </c>
      <c r="F152" s="173">
        <v>16723</v>
      </c>
      <c r="G152" s="131" t="s">
        <v>184</v>
      </c>
      <c r="H152" s="263">
        <f>SUM(Лист1!G365)</f>
        <v>10383604.6</v>
      </c>
      <c r="I152" s="263">
        <f>SUM(Лист1!H365)</f>
        <v>10383604.6</v>
      </c>
      <c r="J152" s="110">
        <f t="shared" si="50"/>
        <v>0</v>
      </c>
      <c r="K152" s="263">
        <f>SUM(Лист1!J365)</f>
        <v>4545825</v>
      </c>
      <c r="L152" s="263">
        <f>SUM(Лист1!K365)</f>
        <v>4545825</v>
      </c>
      <c r="M152" s="111">
        <f t="shared" si="48"/>
        <v>0</v>
      </c>
      <c r="N152" s="263">
        <f>SUM(Лист1!M365)</f>
        <v>10845500</v>
      </c>
      <c r="O152" s="263">
        <f>SUM(Лист1!N365)</f>
        <v>10845500</v>
      </c>
      <c r="P152" s="111">
        <f t="shared" si="49"/>
        <v>0</v>
      </c>
    </row>
    <row r="153" spans="1:16" x14ac:dyDescent="0.25">
      <c r="A153" s="99" t="s">
        <v>97</v>
      </c>
      <c r="B153" s="81" t="s">
        <v>10</v>
      </c>
      <c r="C153" s="82" t="s">
        <v>168</v>
      </c>
      <c r="D153" s="82" t="s">
        <v>96</v>
      </c>
      <c r="E153" s="74">
        <v>927</v>
      </c>
      <c r="F153" s="160">
        <v>80910</v>
      </c>
      <c r="G153" s="161" t="s">
        <v>8</v>
      </c>
      <c r="H153" s="111">
        <f t="shared" ref="H153:O154" si="86">SUM(H154)</f>
        <v>429548</v>
      </c>
      <c r="I153" s="111">
        <f t="shared" si="86"/>
        <v>429548</v>
      </c>
      <c r="J153" s="110">
        <f t="shared" si="50"/>
        <v>0</v>
      </c>
      <c r="K153" s="111">
        <f t="shared" si="86"/>
        <v>90000</v>
      </c>
      <c r="L153" s="111">
        <f t="shared" si="86"/>
        <v>90000</v>
      </c>
      <c r="M153" s="111">
        <f t="shared" si="48"/>
        <v>0</v>
      </c>
      <c r="N153" s="111">
        <f t="shared" si="86"/>
        <v>90000</v>
      </c>
      <c r="O153" s="111">
        <f t="shared" si="86"/>
        <v>90000</v>
      </c>
      <c r="P153" s="111">
        <f t="shared" si="49"/>
        <v>0</v>
      </c>
    </row>
    <row r="154" spans="1:16" x14ac:dyDescent="0.25">
      <c r="A154" s="69" t="s">
        <v>12</v>
      </c>
      <c r="B154" s="79" t="s">
        <v>10</v>
      </c>
      <c r="C154" s="80" t="s">
        <v>168</v>
      </c>
      <c r="D154" s="80" t="s">
        <v>96</v>
      </c>
      <c r="E154" s="56">
        <v>927</v>
      </c>
      <c r="F154" s="132">
        <v>80910</v>
      </c>
      <c r="G154" s="131" t="s">
        <v>13</v>
      </c>
      <c r="H154" s="263">
        <f t="shared" si="86"/>
        <v>429548</v>
      </c>
      <c r="I154" s="263">
        <f t="shared" si="86"/>
        <v>429548</v>
      </c>
      <c r="J154" s="110">
        <f t="shared" si="50"/>
        <v>0</v>
      </c>
      <c r="K154" s="263">
        <f t="shared" si="86"/>
        <v>90000</v>
      </c>
      <c r="L154" s="263">
        <f t="shared" si="86"/>
        <v>90000</v>
      </c>
      <c r="M154" s="111">
        <f t="shared" si="48"/>
        <v>0</v>
      </c>
      <c r="N154" s="263">
        <f t="shared" si="86"/>
        <v>90000</v>
      </c>
      <c r="O154" s="263">
        <f t="shared" si="86"/>
        <v>90000</v>
      </c>
      <c r="P154" s="111">
        <f t="shared" si="49"/>
        <v>0</v>
      </c>
    </row>
    <row r="155" spans="1:16" x14ac:dyDescent="0.25">
      <c r="A155" s="135" t="s">
        <v>181</v>
      </c>
      <c r="B155" s="79" t="s">
        <v>10</v>
      </c>
      <c r="C155" s="80" t="s">
        <v>168</v>
      </c>
      <c r="D155" s="80" t="s">
        <v>96</v>
      </c>
      <c r="E155" s="56">
        <v>927</v>
      </c>
      <c r="F155" s="139">
        <v>80910</v>
      </c>
      <c r="G155" s="138" t="s">
        <v>15</v>
      </c>
      <c r="H155" s="263">
        <f>SUM(Лист1!G281)</f>
        <v>429548</v>
      </c>
      <c r="I155" s="263">
        <f>SUM(Лист1!H281)</f>
        <v>429548</v>
      </c>
      <c r="J155" s="110">
        <f t="shared" si="50"/>
        <v>0</v>
      </c>
      <c r="K155" s="263">
        <f>SUM(Лист1!J281)</f>
        <v>90000</v>
      </c>
      <c r="L155" s="263">
        <f>SUM(Лист1!K281)</f>
        <v>90000</v>
      </c>
      <c r="M155" s="111">
        <f t="shared" si="48"/>
        <v>0</v>
      </c>
      <c r="N155" s="263">
        <f>SUM(Лист1!M281)</f>
        <v>90000</v>
      </c>
      <c r="O155" s="263">
        <f>SUM(Лист1!N281)</f>
        <v>90000</v>
      </c>
      <c r="P155" s="111">
        <f t="shared" si="49"/>
        <v>0</v>
      </c>
    </row>
    <row r="156" spans="1:16" ht="48.75" x14ac:dyDescent="0.25">
      <c r="A156" s="99" t="s">
        <v>98</v>
      </c>
      <c r="B156" s="81" t="s">
        <v>10</v>
      </c>
      <c r="C156" s="82" t="s">
        <v>168</v>
      </c>
      <c r="D156" s="82" t="s">
        <v>96</v>
      </c>
      <c r="E156" s="74">
        <v>927</v>
      </c>
      <c r="F156" s="162">
        <v>17900</v>
      </c>
      <c r="G156" s="159" t="s">
        <v>8</v>
      </c>
      <c r="H156" s="111">
        <f>SUM(H157+H159)</f>
        <v>244544</v>
      </c>
      <c r="I156" s="111">
        <f t="shared" ref="I156" si="87">SUM(I157+I159)</f>
        <v>244544</v>
      </c>
      <c r="J156" s="110">
        <f t="shared" si="50"/>
        <v>0</v>
      </c>
      <c r="K156" s="111">
        <f>SUM(K157+K159)</f>
        <v>244544</v>
      </c>
      <c r="L156" s="111">
        <f t="shared" ref="L156" si="88">SUM(L157+L159)</f>
        <v>244544</v>
      </c>
      <c r="M156" s="111">
        <f t="shared" si="48"/>
        <v>0</v>
      </c>
      <c r="N156" s="111">
        <f>SUM(N157+N159)</f>
        <v>244544</v>
      </c>
      <c r="O156" s="111">
        <f t="shared" ref="O156" si="89">SUM(O157+O159)</f>
        <v>244544</v>
      </c>
      <c r="P156" s="111">
        <f t="shared" si="49"/>
        <v>0</v>
      </c>
    </row>
    <row r="157" spans="1:16" ht="43.9" customHeight="1" x14ac:dyDescent="0.25">
      <c r="A157" s="69" t="s">
        <v>32</v>
      </c>
      <c r="B157" s="79" t="s">
        <v>10</v>
      </c>
      <c r="C157" s="80" t="s">
        <v>168</v>
      </c>
      <c r="D157" s="80" t="s">
        <v>96</v>
      </c>
      <c r="E157" s="56">
        <v>927</v>
      </c>
      <c r="F157" s="132">
        <v>17900</v>
      </c>
      <c r="G157" s="131" t="s">
        <v>33</v>
      </c>
      <c r="H157" s="263">
        <f>SUM(H158)</f>
        <v>181382</v>
      </c>
      <c r="I157" s="263">
        <f t="shared" ref="I157:O157" si="90">SUM(I158)</f>
        <v>181382</v>
      </c>
      <c r="J157" s="110">
        <f t="shared" si="50"/>
        <v>0</v>
      </c>
      <c r="K157" s="263">
        <f>SUM(K158)</f>
        <v>181382</v>
      </c>
      <c r="L157" s="263">
        <f t="shared" si="90"/>
        <v>181382</v>
      </c>
      <c r="M157" s="111">
        <f t="shared" si="48"/>
        <v>0</v>
      </c>
      <c r="N157" s="263">
        <f>SUM(N158)</f>
        <v>181382</v>
      </c>
      <c r="O157" s="263">
        <f t="shared" si="90"/>
        <v>181382</v>
      </c>
      <c r="P157" s="111">
        <f t="shared" si="49"/>
        <v>0</v>
      </c>
    </row>
    <row r="158" spans="1:16" x14ac:dyDescent="0.25">
      <c r="A158" s="59" t="s">
        <v>34</v>
      </c>
      <c r="B158" s="79" t="s">
        <v>10</v>
      </c>
      <c r="C158" s="80" t="s">
        <v>168</v>
      </c>
      <c r="D158" s="80" t="s">
        <v>96</v>
      </c>
      <c r="E158" s="56">
        <v>927</v>
      </c>
      <c r="F158" s="132">
        <v>17900</v>
      </c>
      <c r="G158" s="131" t="s">
        <v>35</v>
      </c>
      <c r="H158" s="263">
        <f>SUM(Лист1!G284)</f>
        <v>181382</v>
      </c>
      <c r="I158" s="263">
        <f>SUM(Лист1!H284)</f>
        <v>181382</v>
      </c>
      <c r="J158" s="110">
        <f t="shared" si="50"/>
        <v>0</v>
      </c>
      <c r="K158" s="263">
        <f>SUM(Лист1!J284)</f>
        <v>181382</v>
      </c>
      <c r="L158" s="263">
        <f>SUM(Лист1!K284)</f>
        <v>181382</v>
      </c>
      <c r="M158" s="111">
        <f t="shared" si="48"/>
        <v>0</v>
      </c>
      <c r="N158" s="263">
        <f>SUM(Лист1!M284)</f>
        <v>181382</v>
      </c>
      <c r="O158" s="263">
        <f>SUM(Лист1!N284)</f>
        <v>181382</v>
      </c>
      <c r="P158" s="111">
        <f t="shared" si="49"/>
        <v>0</v>
      </c>
    </row>
    <row r="159" spans="1:16" x14ac:dyDescent="0.25">
      <c r="A159" s="69" t="s">
        <v>12</v>
      </c>
      <c r="B159" s="79" t="s">
        <v>10</v>
      </c>
      <c r="C159" s="80" t="s">
        <v>168</v>
      </c>
      <c r="D159" s="80" t="s">
        <v>96</v>
      </c>
      <c r="E159" s="56">
        <v>927</v>
      </c>
      <c r="F159" s="132">
        <v>17900</v>
      </c>
      <c r="G159" s="131" t="s">
        <v>13</v>
      </c>
      <c r="H159" s="263">
        <f>SUM(H160)</f>
        <v>63162</v>
      </c>
      <c r="I159" s="263">
        <f t="shared" ref="I159:O159" si="91">SUM(I160)</f>
        <v>63162</v>
      </c>
      <c r="J159" s="110">
        <f t="shared" si="50"/>
        <v>0</v>
      </c>
      <c r="K159" s="263">
        <f>SUM(K160)</f>
        <v>63162</v>
      </c>
      <c r="L159" s="263">
        <f t="shared" si="91"/>
        <v>63162</v>
      </c>
      <c r="M159" s="111">
        <f t="shared" si="48"/>
        <v>0</v>
      </c>
      <c r="N159" s="263">
        <f>SUM(N160)</f>
        <v>63162</v>
      </c>
      <c r="O159" s="263">
        <f t="shared" si="91"/>
        <v>63162</v>
      </c>
      <c r="P159" s="111">
        <f t="shared" si="49"/>
        <v>0</v>
      </c>
    </row>
    <row r="160" spans="1:16" x14ac:dyDescent="0.25">
      <c r="A160" s="135" t="s">
        <v>181</v>
      </c>
      <c r="B160" s="79" t="s">
        <v>10</v>
      </c>
      <c r="C160" s="80" t="s">
        <v>168</v>
      </c>
      <c r="D160" s="80" t="s">
        <v>96</v>
      </c>
      <c r="E160" s="56">
        <v>927</v>
      </c>
      <c r="F160" s="132">
        <v>17900</v>
      </c>
      <c r="G160" s="131" t="s">
        <v>15</v>
      </c>
      <c r="H160" s="263">
        <f>SUM(Лист1!G286)</f>
        <v>63162</v>
      </c>
      <c r="I160" s="263">
        <f>SUM(Лист1!H286)</f>
        <v>63162</v>
      </c>
      <c r="J160" s="110">
        <f t="shared" si="50"/>
        <v>0</v>
      </c>
      <c r="K160" s="263">
        <f>SUM(Лист1!J286)</f>
        <v>63162</v>
      </c>
      <c r="L160" s="263">
        <f>SUM(Лист1!K286)</f>
        <v>63162</v>
      </c>
      <c r="M160" s="111">
        <f t="shared" ref="M160:M229" si="92">SUM(L160-K160)</f>
        <v>0</v>
      </c>
      <c r="N160" s="263">
        <f>SUM(Лист1!M286)</f>
        <v>63162</v>
      </c>
      <c r="O160" s="263">
        <f>SUM(Лист1!N286)</f>
        <v>63162</v>
      </c>
      <c r="P160" s="111">
        <f t="shared" ref="P160:P229" si="93">SUM(O160-N160)</f>
        <v>0</v>
      </c>
    </row>
    <row r="161" spans="1:16" ht="184.9" customHeight="1" x14ac:dyDescent="0.25">
      <c r="A161" s="147" t="s">
        <v>273</v>
      </c>
      <c r="B161" s="81" t="s">
        <v>10</v>
      </c>
      <c r="C161" s="82" t="s">
        <v>168</v>
      </c>
      <c r="D161" s="82" t="s">
        <v>96</v>
      </c>
      <c r="E161" s="74">
        <v>927</v>
      </c>
      <c r="F161" s="164" t="s">
        <v>313</v>
      </c>
      <c r="G161" s="164" t="s">
        <v>8</v>
      </c>
      <c r="H161" s="111">
        <f>SUM(H164+H163)</f>
        <v>4327000</v>
      </c>
      <c r="I161" s="111">
        <f t="shared" ref="I161" si="94">SUM(I164+I163)</f>
        <v>4516203</v>
      </c>
      <c r="J161" s="110">
        <f t="shared" ref="J161:J230" si="95">SUM(I161-H161)</f>
        <v>189203</v>
      </c>
      <c r="K161" s="111">
        <f>SUM(K164+K163)</f>
        <v>2877000</v>
      </c>
      <c r="L161" s="111">
        <f t="shared" ref="L161" si="96">SUM(L164+L163)</f>
        <v>2877000</v>
      </c>
      <c r="M161" s="111">
        <f t="shared" si="92"/>
        <v>0</v>
      </c>
      <c r="N161" s="111">
        <f>SUM(N164+N163)</f>
        <v>3251000</v>
      </c>
      <c r="O161" s="111">
        <f t="shared" ref="O161" si="97">SUM(O164+O163)</f>
        <v>3251000</v>
      </c>
      <c r="P161" s="111">
        <f t="shared" si="93"/>
        <v>0</v>
      </c>
    </row>
    <row r="162" spans="1:16" x14ac:dyDescent="0.25">
      <c r="A162" s="135" t="s">
        <v>12</v>
      </c>
      <c r="B162" s="79" t="s">
        <v>10</v>
      </c>
      <c r="C162" s="80" t="s">
        <v>168</v>
      </c>
      <c r="D162" s="80" t="s">
        <v>96</v>
      </c>
      <c r="E162" s="56">
        <v>927</v>
      </c>
      <c r="F162" s="138" t="s">
        <v>313</v>
      </c>
      <c r="G162" s="131" t="s">
        <v>13</v>
      </c>
      <c r="H162" s="263">
        <f>SUM(H163)</f>
        <v>0</v>
      </c>
      <c r="I162" s="263">
        <f t="shared" ref="I162:O164" si="98">SUM(I163)</f>
        <v>0</v>
      </c>
      <c r="J162" s="110">
        <f t="shared" si="95"/>
        <v>0</v>
      </c>
      <c r="K162" s="263">
        <f>SUM(K163)</f>
        <v>2877000</v>
      </c>
      <c r="L162" s="263">
        <f t="shared" si="98"/>
        <v>2877000</v>
      </c>
      <c r="M162" s="111">
        <f t="shared" si="92"/>
        <v>0</v>
      </c>
      <c r="N162" s="263">
        <f>SUM(N163)</f>
        <v>3251000</v>
      </c>
      <c r="O162" s="263">
        <f t="shared" si="98"/>
        <v>3251000</v>
      </c>
      <c r="P162" s="111">
        <f t="shared" si="93"/>
        <v>0</v>
      </c>
    </row>
    <row r="163" spans="1:16" x14ac:dyDescent="0.25">
      <c r="A163" s="135" t="s">
        <v>181</v>
      </c>
      <c r="B163" s="79" t="s">
        <v>10</v>
      </c>
      <c r="C163" s="80" t="s">
        <v>168</v>
      </c>
      <c r="D163" s="80" t="s">
        <v>96</v>
      </c>
      <c r="E163" s="56">
        <v>927</v>
      </c>
      <c r="F163" s="138" t="s">
        <v>313</v>
      </c>
      <c r="G163" s="131" t="s">
        <v>15</v>
      </c>
      <c r="H163" s="263">
        <f>SUM(Лист1!G272)</f>
        <v>0</v>
      </c>
      <c r="I163" s="263">
        <f>SUM(Лист1!H272)</f>
        <v>0</v>
      </c>
      <c r="J163" s="110">
        <f t="shared" si="95"/>
        <v>0</v>
      </c>
      <c r="K163" s="263">
        <f>SUM(Лист1!J272)</f>
        <v>2877000</v>
      </c>
      <c r="L163" s="263">
        <f>SUM(Лист1!K272)</f>
        <v>2877000</v>
      </c>
      <c r="M163" s="111">
        <f t="shared" si="92"/>
        <v>0</v>
      </c>
      <c r="N163" s="263">
        <f>SUM(Лист1!M272)</f>
        <v>3251000</v>
      </c>
      <c r="O163" s="263">
        <f>SUM(Лист1!N272)</f>
        <v>3251000</v>
      </c>
      <c r="P163" s="111">
        <f t="shared" si="93"/>
        <v>0</v>
      </c>
    </row>
    <row r="164" spans="1:16" x14ac:dyDescent="0.25">
      <c r="A164" s="135" t="s">
        <v>52</v>
      </c>
      <c r="B164" s="79" t="s">
        <v>10</v>
      </c>
      <c r="C164" s="80" t="s">
        <v>168</v>
      </c>
      <c r="D164" s="80" t="s">
        <v>96</v>
      </c>
      <c r="E164" s="56">
        <v>927</v>
      </c>
      <c r="F164" s="138" t="s">
        <v>313</v>
      </c>
      <c r="G164" s="131" t="s">
        <v>53</v>
      </c>
      <c r="H164" s="263">
        <f>SUM(H165)</f>
        <v>4327000</v>
      </c>
      <c r="I164" s="263">
        <f t="shared" si="98"/>
        <v>4516203</v>
      </c>
      <c r="J164" s="362">
        <f t="shared" si="95"/>
        <v>189203</v>
      </c>
      <c r="K164" s="263">
        <f>SUM(K165)</f>
        <v>0</v>
      </c>
      <c r="L164" s="263">
        <f t="shared" si="98"/>
        <v>0</v>
      </c>
      <c r="M164" s="111">
        <f t="shared" si="92"/>
        <v>0</v>
      </c>
      <c r="N164" s="263">
        <f>SUM(N165)</f>
        <v>0</v>
      </c>
      <c r="O164" s="263">
        <f t="shared" si="98"/>
        <v>0</v>
      </c>
      <c r="P164" s="111">
        <f t="shared" si="93"/>
        <v>0</v>
      </c>
    </row>
    <row r="165" spans="1:16" x14ac:dyDescent="0.25">
      <c r="A165" s="135" t="s">
        <v>54</v>
      </c>
      <c r="B165" s="79" t="s">
        <v>10</v>
      </c>
      <c r="C165" s="80" t="s">
        <v>168</v>
      </c>
      <c r="D165" s="80" t="s">
        <v>96</v>
      </c>
      <c r="E165" s="56">
        <v>927</v>
      </c>
      <c r="F165" s="138" t="s">
        <v>313</v>
      </c>
      <c r="G165" s="131" t="s">
        <v>55</v>
      </c>
      <c r="H165" s="263">
        <f>SUM(Лист1!G274)</f>
        <v>4327000</v>
      </c>
      <c r="I165" s="263">
        <f>SUM(Лист1!H274)</f>
        <v>4516203</v>
      </c>
      <c r="J165" s="362">
        <f t="shared" si="95"/>
        <v>189203</v>
      </c>
      <c r="K165" s="263">
        <f>SUM(Лист1!J274)</f>
        <v>0</v>
      </c>
      <c r="L165" s="263">
        <f>SUM(Лист1!K274)</f>
        <v>0</v>
      </c>
      <c r="M165" s="111">
        <f t="shared" si="92"/>
        <v>0</v>
      </c>
      <c r="N165" s="263">
        <f>SUM(Лист1!M274)</f>
        <v>0</v>
      </c>
      <c r="O165" s="263">
        <f>SUM(Лист1!N274)</f>
        <v>0</v>
      </c>
      <c r="P165" s="111">
        <f t="shared" si="93"/>
        <v>0</v>
      </c>
    </row>
    <row r="166" spans="1:16" ht="26.25" x14ac:dyDescent="0.25">
      <c r="A166" s="147" t="s">
        <v>254</v>
      </c>
      <c r="B166" s="81" t="s">
        <v>10</v>
      </c>
      <c r="C166" s="82" t="s">
        <v>168</v>
      </c>
      <c r="D166" s="82" t="s">
        <v>96</v>
      </c>
      <c r="E166" s="74">
        <v>927</v>
      </c>
      <c r="F166" s="159" t="s">
        <v>256</v>
      </c>
      <c r="G166" s="163" t="s">
        <v>8</v>
      </c>
      <c r="H166" s="236">
        <f>SUM(H167)</f>
        <v>4041288</v>
      </c>
      <c r="I166" s="236">
        <f t="shared" ref="I166:O166" si="99">SUM(I167)</f>
        <v>4041288</v>
      </c>
      <c r="J166" s="110">
        <f t="shared" si="95"/>
        <v>0</v>
      </c>
      <c r="K166" s="236">
        <f>SUM(K167)</f>
        <v>4032119</v>
      </c>
      <c r="L166" s="236">
        <f t="shared" si="99"/>
        <v>4032119</v>
      </c>
      <c r="M166" s="111">
        <f t="shared" si="92"/>
        <v>0</v>
      </c>
      <c r="N166" s="236">
        <f>SUM(N167)</f>
        <v>4032119</v>
      </c>
      <c r="O166" s="236">
        <f t="shared" si="99"/>
        <v>4032119</v>
      </c>
      <c r="P166" s="111">
        <f t="shared" si="93"/>
        <v>0</v>
      </c>
    </row>
    <row r="167" spans="1:16" ht="23.25" x14ac:dyDescent="0.25">
      <c r="A167" s="135" t="s">
        <v>16</v>
      </c>
      <c r="B167" s="79" t="s">
        <v>10</v>
      </c>
      <c r="C167" s="97" t="s">
        <v>168</v>
      </c>
      <c r="D167" s="97" t="s">
        <v>96</v>
      </c>
      <c r="E167" s="56">
        <v>927</v>
      </c>
      <c r="F167" s="131" t="s">
        <v>256</v>
      </c>
      <c r="G167" s="131" t="s">
        <v>17</v>
      </c>
      <c r="H167" s="263">
        <f>SUM(H168:H168)</f>
        <v>4041288</v>
      </c>
      <c r="I167" s="263">
        <f t="shared" ref="I167:O167" si="100">SUM(I168:I168)</f>
        <v>4041288</v>
      </c>
      <c r="J167" s="110">
        <f t="shared" si="95"/>
        <v>0</v>
      </c>
      <c r="K167" s="263">
        <f>SUM(K168:K168)</f>
        <v>4032119</v>
      </c>
      <c r="L167" s="263">
        <f t="shared" si="100"/>
        <v>4032119</v>
      </c>
      <c r="M167" s="111">
        <f t="shared" si="92"/>
        <v>0</v>
      </c>
      <c r="N167" s="263">
        <f>SUM(N168:N168)</f>
        <v>4032119</v>
      </c>
      <c r="O167" s="263">
        <f t="shared" si="100"/>
        <v>4032119</v>
      </c>
      <c r="P167" s="111">
        <f t="shared" si="93"/>
        <v>0</v>
      </c>
    </row>
    <row r="168" spans="1:16" x14ac:dyDescent="0.25">
      <c r="A168" s="136" t="s">
        <v>171</v>
      </c>
      <c r="B168" s="79" t="s">
        <v>10</v>
      </c>
      <c r="C168" s="97" t="s">
        <v>168</v>
      </c>
      <c r="D168" s="97" t="s">
        <v>96</v>
      </c>
      <c r="E168" s="56">
        <v>927</v>
      </c>
      <c r="F168" s="131" t="s">
        <v>256</v>
      </c>
      <c r="G168" s="131" t="s">
        <v>170</v>
      </c>
      <c r="H168" s="263">
        <f>SUM(Лист1!G225)</f>
        <v>4041288</v>
      </c>
      <c r="I168" s="263">
        <f>SUM(Лист1!H225)</f>
        <v>4041288</v>
      </c>
      <c r="J168" s="110">
        <f t="shared" si="95"/>
        <v>0</v>
      </c>
      <c r="K168" s="263">
        <f>SUM(Лист1!J225)</f>
        <v>4032119</v>
      </c>
      <c r="L168" s="263">
        <f>SUM(Лист1!K225)</f>
        <v>4032119</v>
      </c>
      <c r="M168" s="111">
        <f t="shared" si="92"/>
        <v>0</v>
      </c>
      <c r="N168" s="263">
        <f>SUM(Лист1!M225)</f>
        <v>4032119</v>
      </c>
      <c r="O168" s="263">
        <f>SUM(Лист1!N225)</f>
        <v>4032119</v>
      </c>
      <c r="P168" s="111">
        <f t="shared" si="93"/>
        <v>0</v>
      </c>
    </row>
    <row r="169" spans="1:16" ht="39" x14ac:dyDescent="0.25">
      <c r="A169" s="146" t="s">
        <v>191</v>
      </c>
      <c r="B169" s="81" t="s">
        <v>10</v>
      </c>
      <c r="C169" s="82" t="s">
        <v>168</v>
      </c>
      <c r="D169" s="82" t="s">
        <v>96</v>
      </c>
      <c r="E169" s="74">
        <v>927</v>
      </c>
      <c r="F169" s="159" t="s">
        <v>287</v>
      </c>
      <c r="G169" s="163" t="s">
        <v>8</v>
      </c>
      <c r="H169" s="236">
        <f>SUM(H170)</f>
        <v>100000</v>
      </c>
      <c r="I169" s="236">
        <f t="shared" ref="I169:O169" si="101">SUM(I170)</f>
        <v>100000</v>
      </c>
      <c r="J169" s="110">
        <f t="shared" si="95"/>
        <v>0</v>
      </c>
      <c r="K169" s="236">
        <f>SUM(K170)</f>
        <v>100000</v>
      </c>
      <c r="L169" s="236">
        <f t="shared" si="101"/>
        <v>100000</v>
      </c>
      <c r="M169" s="111">
        <f t="shared" si="92"/>
        <v>0</v>
      </c>
      <c r="N169" s="236">
        <f>SUM(N170)</f>
        <v>100000</v>
      </c>
      <c r="O169" s="236">
        <f t="shared" si="101"/>
        <v>100000</v>
      </c>
      <c r="P169" s="111">
        <f t="shared" si="93"/>
        <v>0</v>
      </c>
    </row>
    <row r="170" spans="1:16" x14ac:dyDescent="0.25">
      <c r="A170" s="135" t="s">
        <v>12</v>
      </c>
      <c r="B170" s="79" t="s">
        <v>10</v>
      </c>
      <c r="C170" s="97" t="s">
        <v>168</v>
      </c>
      <c r="D170" s="97" t="s">
        <v>96</v>
      </c>
      <c r="E170" s="56">
        <v>927</v>
      </c>
      <c r="F170" s="131" t="s">
        <v>287</v>
      </c>
      <c r="G170" s="131" t="s">
        <v>13</v>
      </c>
      <c r="H170" s="263">
        <f t="shared" ref="H170:O170" si="102">SUM(H171)</f>
        <v>100000</v>
      </c>
      <c r="I170" s="263">
        <f t="shared" si="102"/>
        <v>100000</v>
      </c>
      <c r="J170" s="110">
        <f t="shared" si="95"/>
        <v>0</v>
      </c>
      <c r="K170" s="263">
        <f t="shared" si="102"/>
        <v>100000</v>
      </c>
      <c r="L170" s="263">
        <f t="shared" si="102"/>
        <v>100000</v>
      </c>
      <c r="M170" s="111">
        <f t="shared" si="92"/>
        <v>0</v>
      </c>
      <c r="N170" s="263">
        <f t="shared" si="102"/>
        <v>100000</v>
      </c>
      <c r="O170" s="263">
        <f t="shared" si="102"/>
        <v>100000</v>
      </c>
      <c r="P170" s="111">
        <f t="shared" si="93"/>
        <v>0</v>
      </c>
    </row>
    <row r="171" spans="1:16" x14ac:dyDescent="0.25">
      <c r="A171" s="135" t="s">
        <v>181</v>
      </c>
      <c r="B171" s="79" t="s">
        <v>10</v>
      </c>
      <c r="C171" s="97" t="s">
        <v>168</v>
      </c>
      <c r="D171" s="97" t="s">
        <v>96</v>
      </c>
      <c r="E171" s="56">
        <v>927</v>
      </c>
      <c r="F171" s="131" t="s">
        <v>287</v>
      </c>
      <c r="G171" s="131" t="s">
        <v>15</v>
      </c>
      <c r="H171" s="263">
        <f>SUM(Лист1!G388)</f>
        <v>100000</v>
      </c>
      <c r="I171" s="263">
        <f>SUM(Лист1!H388)</f>
        <v>100000</v>
      </c>
      <c r="J171" s="110">
        <f t="shared" si="95"/>
        <v>0</v>
      </c>
      <c r="K171" s="263">
        <f>SUM(Лист1!J388)</f>
        <v>100000</v>
      </c>
      <c r="L171" s="263">
        <f>SUM(Лист1!K388)</f>
        <v>100000</v>
      </c>
      <c r="M171" s="111">
        <f t="shared" si="92"/>
        <v>0</v>
      </c>
      <c r="N171" s="263">
        <f>SUM(Лист1!M388)</f>
        <v>100000</v>
      </c>
      <c r="O171" s="263">
        <f>SUM(Лист1!N388)</f>
        <v>100000</v>
      </c>
      <c r="P171" s="111">
        <f t="shared" si="93"/>
        <v>0</v>
      </c>
    </row>
    <row r="172" spans="1:16" ht="26.25" x14ac:dyDescent="0.25">
      <c r="A172" s="142" t="s">
        <v>257</v>
      </c>
      <c r="B172" s="81" t="s">
        <v>10</v>
      </c>
      <c r="C172" s="82" t="s">
        <v>168</v>
      </c>
      <c r="D172" s="82" t="s">
        <v>96</v>
      </c>
      <c r="E172" s="74">
        <v>927</v>
      </c>
      <c r="F172" s="159" t="s">
        <v>259</v>
      </c>
      <c r="G172" s="163" t="s">
        <v>8</v>
      </c>
      <c r="H172" s="236">
        <f>SUM(H173+H175)</f>
        <v>3776375</v>
      </c>
      <c r="I172" s="236">
        <f>SUM(I173+I175)</f>
        <v>3804775</v>
      </c>
      <c r="J172" s="110">
        <f t="shared" si="95"/>
        <v>28400</v>
      </c>
      <c r="K172" s="236">
        <f t="shared" ref="H172:O173" si="103">SUM(K173)</f>
        <v>547087</v>
      </c>
      <c r="L172" s="236">
        <f t="shared" si="103"/>
        <v>547087</v>
      </c>
      <c r="M172" s="111">
        <f t="shared" si="92"/>
        <v>0</v>
      </c>
      <c r="N172" s="236">
        <f t="shared" si="103"/>
        <v>568971</v>
      </c>
      <c r="O172" s="236">
        <f t="shared" si="103"/>
        <v>568971</v>
      </c>
      <c r="P172" s="111">
        <f t="shared" si="93"/>
        <v>0</v>
      </c>
    </row>
    <row r="173" spans="1:16" x14ac:dyDescent="0.25">
      <c r="A173" s="135" t="s">
        <v>12</v>
      </c>
      <c r="B173" s="79" t="s">
        <v>10</v>
      </c>
      <c r="C173" s="97" t="s">
        <v>168</v>
      </c>
      <c r="D173" s="97" t="s">
        <v>96</v>
      </c>
      <c r="E173" s="56">
        <v>927</v>
      </c>
      <c r="F173" s="131" t="s">
        <v>259</v>
      </c>
      <c r="G173" s="131" t="s">
        <v>13</v>
      </c>
      <c r="H173" s="263">
        <f t="shared" si="103"/>
        <v>3776375</v>
      </c>
      <c r="I173" s="263">
        <f t="shared" si="103"/>
        <v>3776375</v>
      </c>
      <c r="J173" s="110">
        <f t="shared" si="95"/>
        <v>0</v>
      </c>
      <c r="K173" s="263">
        <f t="shared" si="103"/>
        <v>547087</v>
      </c>
      <c r="L173" s="263">
        <f t="shared" si="103"/>
        <v>547087</v>
      </c>
      <c r="M173" s="111">
        <f t="shared" si="92"/>
        <v>0</v>
      </c>
      <c r="N173" s="263">
        <f t="shared" si="103"/>
        <v>568971</v>
      </c>
      <c r="O173" s="263">
        <f t="shared" si="103"/>
        <v>568971</v>
      </c>
      <c r="P173" s="111">
        <f t="shared" si="93"/>
        <v>0</v>
      </c>
    </row>
    <row r="174" spans="1:16" x14ac:dyDescent="0.25">
      <c r="A174" s="135" t="s">
        <v>181</v>
      </c>
      <c r="B174" s="79" t="s">
        <v>10</v>
      </c>
      <c r="C174" s="97" t="s">
        <v>168</v>
      </c>
      <c r="D174" s="97" t="s">
        <v>96</v>
      </c>
      <c r="E174" s="56">
        <v>927</v>
      </c>
      <c r="F174" s="131" t="s">
        <v>259</v>
      </c>
      <c r="G174" s="131" t="s">
        <v>15</v>
      </c>
      <c r="H174" s="263">
        <f>SUM(Лист1!G228)</f>
        <v>3776375</v>
      </c>
      <c r="I174" s="263">
        <f>SUM(Лист1!H228)</f>
        <v>3776375</v>
      </c>
      <c r="J174" s="110">
        <f t="shared" si="95"/>
        <v>0</v>
      </c>
      <c r="K174" s="263">
        <f>SUM(Лист1!J228)</f>
        <v>547087</v>
      </c>
      <c r="L174" s="263">
        <f>SUM(Лист1!K228)</f>
        <v>547087</v>
      </c>
      <c r="M174" s="111">
        <f t="shared" si="92"/>
        <v>0</v>
      </c>
      <c r="N174" s="263">
        <f>SUM(Лист1!M228)</f>
        <v>568971</v>
      </c>
      <c r="O174" s="263">
        <f>SUM(Лист1!N228)</f>
        <v>568971</v>
      </c>
      <c r="P174" s="111">
        <f t="shared" si="93"/>
        <v>0</v>
      </c>
    </row>
    <row r="175" spans="1:16" x14ac:dyDescent="0.25">
      <c r="A175" s="144" t="s">
        <v>38</v>
      </c>
      <c r="B175" s="79" t="s">
        <v>10</v>
      </c>
      <c r="C175" s="97" t="s">
        <v>168</v>
      </c>
      <c r="D175" s="97" t="s">
        <v>96</v>
      </c>
      <c r="E175" s="56">
        <v>927</v>
      </c>
      <c r="F175" s="131" t="s">
        <v>259</v>
      </c>
      <c r="G175" s="131" t="s">
        <v>39</v>
      </c>
      <c r="H175" s="263">
        <f t="shared" ref="H175:O178" si="104">SUM(H176)</f>
        <v>0</v>
      </c>
      <c r="I175" s="263">
        <f t="shared" si="104"/>
        <v>28400</v>
      </c>
      <c r="J175" s="110"/>
      <c r="K175" s="263"/>
      <c r="L175" s="263"/>
      <c r="M175" s="111"/>
      <c r="N175" s="263"/>
      <c r="O175" s="263"/>
      <c r="P175" s="111"/>
    </row>
    <row r="176" spans="1:16" x14ac:dyDescent="0.25">
      <c r="A176" s="135" t="s">
        <v>161</v>
      </c>
      <c r="B176" s="79" t="s">
        <v>10</v>
      </c>
      <c r="C176" s="97" t="s">
        <v>168</v>
      </c>
      <c r="D176" s="97" t="s">
        <v>96</v>
      </c>
      <c r="E176" s="56">
        <v>927</v>
      </c>
      <c r="F176" s="131" t="s">
        <v>259</v>
      </c>
      <c r="G176" s="131" t="s">
        <v>160</v>
      </c>
      <c r="H176" s="263">
        <f>SUM(Лист1!G230)</f>
        <v>0</v>
      </c>
      <c r="I176" s="263">
        <f>SUM(Лист1!H230)</f>
        <v>28400</v>
      </c>
      <c r="J176" s="110"/>
      <c r="K176" s="263"/>
      <c r="L176" s="263"/>
      <c r="M176" s="111"/>
      <c r="N176" s="263"/>
      <c r="O176" s="263"/>
      <c r="P176" s="111"/>
    </row>
    <row r="177" spans="1:16" x14ac:dyDescent="0.25">
      <c r="A177" s="252" t="s">
        <v>261</v>
      </c>
      <c r="B177" s="81" t="s">
        <v>10</v>
      </c>
      <c r="C177" s="82" t="s">
        <v>168</v>
      </c>
      <c r="D177" s="82" t="s">
        <v>96</v>
      </c>
      <c r="E177" s="74">
        <v>927</v>
      </c>
      <c r="F177" s="159" t="s">
        <v>262</v>
      </c>
      <c r="G177" s="163" t="s">
        <v>8</v>
      </c>
      <c r="H177" s="236">
        <f t="shared" si="104"/>
        <v>70000</v>
      </c>
      <c r="I177" s="236">
        <f t="shared" si="104"/>
        <v>70000</v>
      </c>
      <c r="J177" s="110">
        <f t="shared" si="95"/>
        <v>0</v>
      </c>
      <c r="K177" s="236">
        <f t="shared" si="104"/>
        <v>70000</v>
      </c>
      <c r="L177" s="236">
        <f t="shared" si="104"/>
        <v>70000</v>
      </c>
      <c r="M177" s="111">
        <f t="shared" si="92"/>
        <v>0</v>
      </c>
      <c r="N177" s="236">
        <f t="shared" si="104"/>
        <v>70000</v>
      </c>
      <c r="O177" s="236">
        <f t="shared" si="104"/>
        <v>70000</v>
      </c>
      <c r="P177" s="111">
        <f t="shared" si="93"/>
        <v>0</v>
      </c>
    </row>
    <row r="178" spans="1:16" x14ac:dyDescent="0.25">
      <c r="A178" s="144" t="s">
        <v>38</v>
      </c>
      <c r="B178" s="79" t="s">
        <v>10</v>
      </c>
      <c r="C178" s="97" t="s">
        <v>168</v>
      </c>
      <c r="D178" s="97" t="s">
        <v>96</v>
      </c>
      <c r="E178" s="56">
        <v>927</v>
      </c>
      <c r="F178" s="131" t="s">
        <v>262</v>
      </c>
      <c r="G178" s="131" t="s">
        <v>39</v>
      </c>
      <c r="H178" s="263">
        <f t="shared" si="104"/>
        <v>70000</v>
      </c>
      <c r="I178" s="263">
        <f t="shared" si="104"/>
        <v>70000</v>
      </c>
      <c r="J178" s="110">
        <f t="shared" si="95"/>
        <v>0</v>
      </c>
      <c r="K178" s="263">
        <f t="shared" si="104"/>
        <v>70000</v>
      </c>
      <c r="L178" s="263">
        <f t="shared" si="104"/>
        <v>70000</v>
      </c>
      <c r="M178" s="111">
        <f t="shared" si="92"/>
        <v>0</v>
      </c>
      <c r="N178" s="263">
        <f t="shared" si="104"/>
        <v>70000</v>
      </c>
      <c r="O178" s="263">
        <f t="shared" si="104"/>
        <v>70000</v>
      </c>
      <c r="P178" s="111">
        <f t="shared" si="93"/>
        <v>0</v>
      </c>
    </row>
    <row r="179" spans="1:16" x14ac:dyDescent="0.25">
      <c r="A179" s="135" t="s">
        <v>161</v>
      </c>
      <c r="B179" s="79" t="s">
        <v>10</v>
      </c>
      <c r="C179" s="97" t="s">
        <v>168</v>
      </c>
      <c r="D179" s="97" t="s">
        <v>96</v>
      </c>
      <c r="E179" s="56">
        <v>927</v>
      </c>
      <c r="F179" s="131" t="s">
        <v>262</v>
      </c>
      <c r="G179" s="131" t="s">
        <v>160</v>
      </c>
      <c r="H179" s="263">
        <f>SUM(Лист1!G233)</f>
        <v>70000</v>
      </c>
      <c r="I179" s="263">
        <f>SUM(Лист1!H233)</f>
        <v>70000</v>
      </c>
      <c r="J179" s="110">
        <f t="shared" si="95"/>
        <v>0</v>
      </c>
      <c r="K179" s="263">
        <f>SUM(Лист1!J233)</f>
        <v>70000</v>
      </c>
      <c r="L179" s="263">
        <f>SUM(Лист1!K233)</f>
        <v>70000</v>
      </c>
      <c r="M179" s="111">
        <f t="shared" si="92"/>
        <v>0</v>
      </c>
      <c r="N179" s="263">
        <f>SUM(Лист1!M233)</f>
        <v>70000</v>
      </c>
      <c r="O179" s="263">
        <f>SUM(Лист1!N233)</f>
        <v>70000</v>
      </c>
      <c r="P179" s="111">
        <f t="shared" si="93"/>
        <v>0</v>
      </c>
    </row>
    <row r="180" spans="1:16" ht="24.75" x14ac:dyDescent="0.25">
      <c r="A180" s="101" t="s">
        <v>105</v>
      </c>
      <c r="B180" s="81" t="s">
        <v>10</v>
      </c>
      <c r="C180" s="82" t="s">
        <v>168</v>
      </c>
      <c r="D180" s="82" t="s">
        <v>96</v>
      </c>
      <c r="E180" s="74">
        <v>927</v>
      </c>
      <c r="F180" s="86">
        <v>52600</v>
      </c>
      <c r="G180" s="159" t="s">
        <v>8</v>
      </c>
      <c r="H180" s="111">
        <f t="shared" ref="H180:O181" si="105">SUM(H181)</f>
        <v>1104790.05</v>
      </c>
      <c r="I180" s="111">
        <f t="shared" si="105"/>
        <v>1104790.05</v>
      </c>
      <c r="J180" s="110">
        <f t="shared" si="95"/>
        <v>0</v>
      </c>
      <c r="K180" s="111">
        <f t="shared" si="105"/>
        <v>1146772.1000000001</v>
      </c>
      <c r="L180" s="111">
        <f t="shared" si="105"/>
        <v>1146772.1000000001</v>
      </c>
      <c r="M180" s="111">
        <f t="shared" si="92"/>
        <v>0</v>
      </c>
      <c r="N180" s="111">
        <f t="shared" si="105"/>
        <v>1192680.96</v>
      </c>
      <c r="O180" s="111">
        <f t="shared" si="105"/>
        <v>1192680.96</v>
      </c>
      <c r="P180" s="111">
        <f t="shared" si="93"/>
        <v>0</v>
      </c>
    </row>
    <row r="181" spans="1:16" x14ac:dyDescent="0.25">
      <c r="A181" s="60" t="s">
        <v>88</v>
      </c>
      <c r="B181" s="79" t="s">
        <v>10</v>
      </c>
      <c r="C181" s="80" t="s">
        <v>168</v>
      </c>
      <c r="D181" s="80" t="s">
        <v>96</v>
      </c>
      <c r="E181" s="62">
        <v>927</v>
      </c>
      <c r="F181" s="85">
        <v>52600</v>
      </c>
      <c r="G181" s="131" t="s">
        <v>89</v>
      </c>
      <c r="H181" s="263">
        <f t="shared" si="105"/>
        <v>1104790.05</v>
      </c>
      <c r="I181" s="263">
        <f t="shared" si="105"/>
        <v>1104790.05</v>
      </c>
      <c r="J181" s="110">
        <f t="shared" si="95"/>
        <v>0</v>
      </c>
      <c r="K181" s="263">
        <f t="shared" si="105"/>
        <v>1146772.1000000001</v>
      </c>
      <c r="L181" s="263">
        <f t="shared" si="105"/>
        <v>1146772.1000000001</v>
      </c>
      <c r="M181" s="111">
        <f t="shared" si="92"/>
        <v>0</v>
      </c>
      <c r="N181" s="263">
        <f t="shared" si="105"/>
        <v>1192680.96</v>
      </c>
      <c r="O181" s="263">
        <f t="shared" si="105"/>
        <v>1192680.96</v>
      </c>
      <c r="P181" s="111">
        <f t="shared" si="93"/>
        <v>0</v>
      </c>
    </row>
    <row r="182" spans="1:16" x14ac:dyDescent="0.25">
      <c r="A182" s="136" t="s">
        <v>183</v>
      </c>
      <c r="B182" s="79" t="s">
        <v>10</v>
      </c>
      <c r="C182" s="80" t="s">
        <v>168</v>
      </c>
      <c r="D182" s="80" t="s">
        <v>96</v>
      </c>
      <c r="E182" s="62">
        <v>927</v>
      </c>
      <c r="F182" s="85">
        <v>52600</v>
      </c>
      <c r="G182" s="131" t="s">
        <v>182</v>
      </c>
      <c r="H182" s="263">
        <f>SUM(Лист1!G357)</f>
        <v>1104790.05</v>
      </c>
      <c r="I182" s="263">
        <f>SUM(Лист1!H357)</f>
        <v>1104790.05</v>
      </c>
      <c r="J182" s="110">
        <f t="shared" si="95"/>
        <v>0</v>
      </c>
      <c r="K182" s="263">
        <f>SUM(Лист1!J357)</f>
        <v>1146772.1000000001</v>
      </c>
      <c r="L182" s="263">
        <f>SUM(Лист1!K357)</f>
        <v>1146772.1000000001</v>
      </c>
      <c r="M182" s="111">
        <f t="shared" si="92"/>
        <v>0</v>
      </c>
      <c r="N182" s="263">
        <f>SUM(Лист1!M357)</f>
        <v>1192680.96</v>
      </c>
      <c r="O182" s="263">
        <f>SUM(Лист1!N357)</f>
        <v>1192680.96</v>
      </c>
      <c r="P182" s="111">
        <f t="shared" si="93"/>
        <v>0</v>
      </c>
    </row>
    <row r="183" spans="1:16" ht="26.25" x14ac:dyDescent="0.25">
      <c r="A183" s="143" t="s">
        <v>360</v>
      </c>
      <c r="B183" s="81" t="s">
        <v>10</v>
      </c>
      <c r="C183" s="82" t="s">
        <v>168</v>
      </c>
      <c r="D183" s="82" t="s">
        <v>96</v>
      </c>
      <c r="E183" s="74">
        <v>927</v>
      </c>
      <c r="F183" s="74">
        <v>81680</v>
      </c>
      <c r="G183" s="163" t="s">
        <v>8</v>
      </c>
      <c r="H183" s="239">
        <f t="shared" ref="H183:I184" si="106">SUM(H184)</f>
        <v>1311000</v>
      </c>
      <c r="I183" s="239">
        <f t="shared" si="106"/>
        <v>1311000</v>
      </c>
      <c r="J183" s="110">
        <f t="shared" si="95"/>
        <v>0</v>
      </c>
      <c r="K183" s="239">
        <f t="shared" ref="K183:K184" si="107">SUM(K184)</f>
        <v>0</v>
      </c>
      <c r="L183" s="263"/>
      <c r="M183" s="111">
        <f t="shared" si="92"/>
        <v>0</v>
      </c>
      <c r="N183" s="239">
        <f t="shared" ref="N183:N184" si="108">SUM(N184)</f>
        <v>0</v>
      </c>
      <c r="O183" s="263"/>
      <c r="P183" s="111">
        <f t="shared" si="93"/>
        <v>0</v>
      </c>
    </row>
    <row r="184" spans="1:16" ht="25.15" customHeight="1" x14ac:dyDescent="0.25">
      <c r="A184" s="144" t="s">
        <v>83</v>
      </c>
      <c r="B184" s="79" t="s">
        <v>10</v>
      </c>
      <c r="C184" s="80" t="s">
        <v>168</v>
      </c>
      <c r="D184" s="80" t="s">
        <v>96</v>
      </c>
      <c r="E184" s="62">
        <v>927</v>
      </c>
      <c r="F184" s="248">
        <v>81680</v>
      </c>
      <c r="G184" s="131" t="s">
        <v>84</v>
      </c>
      <c r="H184" s="240">
        <f t="shared" si="106"/>
        <v>1311000</v>
      </c>
      <c r="I184" s="240">
        <f t="shared" si="106"/>
        <v>1311000</v>
      </c>
      <c r="J184" s="110">
        <f t="shared" si="95"/>
        <v>0</v>
      </c>
      <c r="K184" s="240">
        <f t="shared" si="107"/>
        <v>0</v>
      </c>
      <c r="L184" s="263"/>
      <c r="M184" s="111">
        <f t="shared" si="92"/>
        <v>0</v>
      </c>
      <c r="N184" s="240">
        <f t="shared" si="108"/>
        <v>0</v>
      </c>
      <c r="O184" s="263"/>
      <c r="P184" s="111">
        <f t="shared" si="93"/>
        <v>0</v>
      </c>
    </row>
    <row r="185" spans="1:16" x14ac:dyDescent="0.25">
      <c r="A185" s="135" t="s">
        <v>85</v>
      </c>
      <c r="B185" s="79" t="s">
        <v>10</v>
      </c>
      <c r="C185" s="80" t="s">
        <v>168</v>
      </c>
      <c r="D185" s="80" t="s">
        <v>96</v>
      </c>
      <c r="E185" s="62">
        <v>927</v>
      </c>
      <c r="F185" s="248">
        <v>81680</v>
      </c>
      <c r="G185" s="131" t="s">
        <v>86</v>
      </c>
      <c r="H185" s="240">
        <f>SUM(H187:H188)</f>
        <v>1311000</v>
      </c>
      <c r="I185" s="240">
        <f>SUM(I187:I188)</f>
        <v>1311000</v>
      </c>
      <c r="J185" s="110">
        <f t="shared" si="95"/>
        <v>0</v>
      </c>
      <c r="K185" s="240">
        <f>SUM(K187:K188)</f>
        <v>0</v>
      </c>
      <c r="L185" s="263"/>
      <c r="M185" s="111">
        <f t="shared" si="92"/>
        <v>0</v>
      </c>
      <c r="N185" s="240">
        <f>SUM(N187:N188)</f>
        <v>0</v>
      </c>
      <c r="O185" s="263"/>
      <c r="P185" s="111">
        <f t="shared" si="93"/>
        <v>0</v>
      </c>
    </row>
    <row r="186" spans="1:16" x14ac:dyDescent="0.25">
      <c r="A186" s="141" t="s">
        <v>296</v>
      </c>
      <c r="B186" s="81"/>
      <c r="C186" s="82"/>
      <c r="D186" s="82"/>
      <c r="E186" s="74"/>
      <c r="F186" s="74"/>
      <c r="G186" s="163"/>
      <c r="H186" s="240"/>
      <c r="I186" s="240"/>
      <c r="J186" s="110">
        <f t="shared" si="95"/>
        <v>0</v>
      </c>
      <c r="K186" s="240"/>
      <c r="L186" s="263"/>
      <c r="M186" s="111">
        <f t="shared" si="92"/>
        <v>0</v>
      </c>
      <c r="N186" s="240"/>
      <c r="O186" s="263"/>
      <c r="P186" s="111">
        <f t="shared" si="93"/>
        <v>0</v>
      </c>
    </row>
    <row r="187" spans="1:16" ht="26.45" customHeight="1" x14ac:dyDescent="0.25">
      <c r="A187" s="141" t="s">
        <v>366</v>
      </c>
      <c r="B187" s="79" t="s">
        <v>10</v>
      </c>
      <c r="C187" s="80" t="s">
        <v>168</v>
      </c>
      <c r="D187" s="80" t="s">
        <v>96</v>
      </c>
      <c r="E187" s="62">
        <v>927</v>
      </c>
      <c r="F187" s="248">
        <v>81680</v>
      </c>
      <c r="G187" s="131" t="s">
        <v>86</v>
      </c>
      <c r="H187" s="240">
        <f>SUM(Лист1!G306)</f>
        <v>486000</v>
      </c>
      <c r="I187" s="240">
        <f>SUM(Лист1!H306)</f>
        <v>486000</v>
      </c>
      <c r="J187" s="110">
        <f t="shared" si="95"/>
        <v>0</v>
      </c>
      <c r="K187" s="240">
        <f>SUM(Лист1!J306)</f>
        <v>0</v>
      </c>
      <c r="L187" s="263"/>
      <c r="M187" s="111">
        <f t="shared" si="92"/>
        <v>0</v>
      </c>
      <c r="N187" s="240">
        <f>SUM(Лист1!M306)</f>
        <v>0</v>
      </c>
      <c r="O187" s="263"/>
      <c r="P187" s="111">
        <f t="shared" si="93"/>
        <v>0</v>
      </c>
    </row>
    <row r="188" spans="1:16" ht="25.15" customHeight="1" x14ac:dyDescent="0.25">
      <c r="A188" s="141" t="s">
        <v>367</v>
      </c>
      <c r="B188" s="79" t="s">
        <v>10</v>
      </c>
      <c r="C188" s="80" t="s">
        <v>168</v>
      </c>
      <c r="D188" s="80" t="s">
        <v>96</v>
      </c>
      <c r="E188" s="62">
        <v>927</v>
      </c>
      <c r="F188" s="248">
        <v>81680</v>
      </c>
      <c r="G188" s="131" t="s">
        <v>86</v>
      </c>
      <c r="H188" s="240">
        <f>SUM(Лист1!G307)</f>
        <v>825000</v>
      </c>
      <c r="I188" s="240">
        <f>SUM(Лист1!H307)</f>
        <v>825000</v>
      </c>
      <c r="J188" s="110">
        <f t="shared" si="95"/>
        <v>0</v>
      </c>
      <c r="K188" s="240">
        <f>SUM(Лист1!J307)</f>
        <v>0</v>
      </c>
      <c r="L188" s="263"/>
      <c r="M188" s="111">
        <f t="shared" si="92"/>
        <v>0</v>
      </c>
      <c r="N188" s="240">
        <f>SUM(Лист1!M307)</f>
        <v>0</v>
      </c>
      <c r="O188" s="263"/>
      <c r="P188" s="111">
        <f t="shared" si="93"/>
        <v>0</v>
      </c>
    </row>
    <row r="189" spans="1:16" ht="60.75" x14ac:dyDescent="0.25">
      <c r="A189" s="170" t="s">
        <v>302</v>
      </c>
      <c r="B189" s="81" t="s">
        <v>10</v>
      </c>
      <c r="C189" s="82" t="s">
        <v>168</v>
      </c>
      <c r="D189" s="82" t="s">
        <v>96</v>
      </c>
      <c r="E189" s="74">
        <v>927</v>
      </c>
      <c r="F189" s="74">
        <v>81630</v>
      </c>
      <c r="G189" s="163" t="s">
        <v>8</v>
      </c>
      <c r="H189" s="239">
        <f t="shared" ref="H189:O190" si="109">SUM(H190)</f>
        <v>3781910</v>
      </c>
      <c r="I189" s="239">
        <f t="shared" si="109"/>
        <v>3781910</v>
      </c>
      <c r="J189" s="110">
        <f t="shared" si="95"/>
        <v>0</v>
      </c>
      <c r="K189" s="239">
        <f t="shared" si="109"/>
        <v>3781910</v>
      </c>
      <c r="L189" s="239">
        <f t="shared" si="109"/>
        <v>3781910</v>
      </c>
      <c r="M189" s="111">
        <f t="shared" si="92"/>
        <v>0</v>
      </c>
      <c r="N189" s="239">
        <f t="shared" si="109"/>
        <v>3781910</v>
      </c>
      <c r="O189" s="239">
        <f t="shared" si="109"/>
        <v>3781910</v>
      </c>
      <c r="P189" s="111">
        <f t="shared" si="93"/>
        <v>0</v>
      </c>
    </row>
    <row r="190" spans="1:16" x14ac:dyDescent="0.25">
      <c r="A190" s="135" t="s">
        <v>38</v>
      </c>
      <c r="B190" s="79" t="s">
        <v>10</v>
      </c>
      <c r="C190" s="80" t="s">
        <v>168</v>
      </c>
      <c r="D190" s="80" t="s">
        <v>96</v>
      </c>
      <c r="E190" s="62">
        <v>927</v>
      </c>
      <c r="F190" s="248">
        <v>81630</v>
      </c>
      <c r="G190" s="131" t="s">
        <v>39</v>
      </c>
      <c r="H190" s="240">
        <f t="shared" si="109"/>
        <v>3781910</v>
      </c>
      <c r="I190" s="240">
        <f t="shared" si="109"/>
        <v>3781910</v>
      </c>
      <c r="J190" s="110">
        <f t="shared" si="95"/>
        <v>0</v>
      </c>
      <c r="K190" s="240">
        <f t="shared" si="109"/>
        <v>3781910</v>
      </c>
      <c r="L190" s="240">
        <f t="shared" si="109"/>
        <v>3781910</v>
      </c>
      <c r="M190" s="111">
        <f t="shared" si="92"/>
        <v>0</v>
      </c>
      <c r="N190" s="240">
        <f t="shared" si="109"/>
        <v>3781910</v>
      </c>
      <c r="O190" s="240">
        <f t="shared" si="109"/>
        <v>3781910</v>
      </c>
      <c r="P190" s="111">
        <f t="shared" si="93"/>
        <v>0</v>
      </c>
    </row>
    <row r="191" spans="1:16" ht="23.25" x14ac:dyDescent="0.25">
      <c r="A191" s="135" t="s">
        <v>93</v>
      </c>
      <c r="B191" s="79" t="s">
        <v>10</v>
      </c>
      <c r="C191" s="80" t="s">
        <v>168</v>
      </c>
      <c r="D191" s="80" t="s">
        <v>96</v>
      </c>
      <c r="E191" s="62">
        <v>927</v>
      </c>
      <c r="F191" s="248">
        <v>81630</v>
      </c>
      <c r="G191" s="131" t="s">
        <v>94</v>
      </c>
      <c r="H191" s="240">
        <f>SUM(Лист1!G268)</f>
        <v>3781910</v>
      </c>
      <c r="I191" s="240">
        <f>SUM(Лист1!H268)</f>
        <v>3781910</v>
      </c>
      <c r="J191" s="110">
        <f t="shared" si="95"/>
        <v>0</v>
      </c>
      <c r="K191" s="240">
        <f>SUM(Лист1!J268)</f>
        <v>3781910</v>
      </c>
      <c r="L191" s="240">
        <f>SUM(Лист1!K268)</f>
        <v>3781910</v>
      </c>
      <c r="M191" s="111">
        <f t="shared" si="92"/>
        <v>0</v>
      </c>
      <c r="N191" s="240">
        <f>SUM(Лист1!M268)</f>
        <v>3781910</v>
      </c>
      <c r="O191" s="240">
        <f>SUM(Лист1!N268)</f>
        <v>3781910</v>
      </c>
      <c r="P191" s="111">
        <f t="shared" si="93"/>
        <v>0</v>
      </c>
    </row>
    <row r="192" spans="1:16" ht="26.25" x14ac:dyDescent="0.25">
      <c r="A192" s="143" t="s">
        <v>318</v>
      </c>
      <c r="B192" s="81" t="s">
        <v>10</v>
      </c>
      <c r="C192" s="82" t="s">
        <v>168</v>
      </c>
      <c r="D192" s="82" t="s">
        <v>96</v>
      </c>
      <c r="E192" s="74">
        <v>927</v>
      </c>
      <c r="F192" s="287" t="s">
        <v>297</v>
      </c>
      <c r="G192" s="163" t="s">
        <v>8</v>
      </c>
      <c r="H192" s="239">
        <f>SUM(H193)</f>
        <v>576114.93999999994</v>
      </c>
      <c r="I192" s="239">
        <f t="shared" ref="I192:O192" si="110">SUM(I193)</f>
        <v>2351911.9400000004</v>
      </c>
      <c r="J192" s="110">
        <f t="shared" si="95"/>
        <v>1775797.0000000005</v>
      </c>
      <c r="K192" s="239">
        <f>SUM(K193)</f>
        <v>99389</v>
      </c>
      <c r="L192" s="239">
        <f t="shared" si="110"/>
        <v>40262567.5</v>
      </c>
      <c r="M192" s="111">
        <f t="shared" si="92"/>
        <v>40163178.5</v>
      </c>
      <c r="N192" s="239">
        <f>SUM(N193)</f>
        <v>194194</v>
      </c>
      <c r="O192" s="239">
        <f t="shared" si="110"/>
        <v>1241569</v>
      </c>
      <c r="P192" s="111">
        <f t="shared" si="93"/>
        <v>1047375</v>
      </c>
    </row>
    <row r="193" spans="1:16" ht="22.5" x14ac:dyDescent="0.25">
      <c r="A193" s="144" t="s">
        <v>83</v>
      </c>
      <c r="B193" s="79" t="s">
        <v>10</v>
      </c>
      <c r="C193" s="80" t="s">
        <v>168</v>
      </c>
      <c r="D193" s="80" t="s">
        <v>96</v>
      </c>
      <c r="E193" s="62">
        <v>927</v>
      </c>
      <c r="F193" s="288" t="s">
        <v>297</v>
      </c>
      <c r="G193" s="131" t="s">
        <v>84</v>
      </c>
      <c r="H193" s="240">
        <f>SUM(H194)</f>
        <v>576114.93999999994</v>
      </c>
      <c r="I193" s="240">
        <f t="shared" ref="I193:O193" si="111">SUM(I194)</f>
        <v>2351911.9400000004</v>
      </c>
      <c r="J193" s="362">
        <f t="shared" si="95"/>
        <v>1775797.0000000005</v>
      </c>
      <c r="K193" s="240">
        <f>SUM(K194)</f>
        <v>99389</v>
      </c>
      <c r="L193" s="240">
        <f t="shared" si="111"/>
        <v>40262567.5</v>
      </c>
      <c r="M193" s="275">
        <f t="shared" si="92"/>
        <v>40163178.5</v>
      </c>
      <c r="N193" s="240">
        <f>SUM(N194)</f>
        <v>194194</v>
      </c>
      <c r="O193" s="240">
        <f t="shared" si="111"/>
        <v>1241569</v>
      </c>
      <c r="P193" s="275">
        <f t="shared" si="93"/>
        <v>1047375</v>
      </c>
    </row>
    <row r="194" spans="1:16" x14ac:dyDescent="0.25">
      <c r="A194" s="135" t="s">
        <v>85</v>
      </c>
      <c r="B194" s="79" t="s">
        <v>10</v>
      </c>
      <c r="C194" s="80" t="s">
        <v>168</v>
      </c>
      <c r="D194" s="80" t="s">
        <v>96</v>
      </c>
      <c r="E194" s="62">
        <v>927</v>
      </c>
      <c r="F194" s="288" t="s">
        <v>297</v>
      </c>
      <c r="G194" s="131" t="s">
        <v>86</v>
      </c>
      <c r="H194" s="240">
        <f>SUM(H196:H203)</f>
        <v>576114.93999999994</v>
      </c>
      <c r="I194" s="240">
        <f t="shared" ref="I194:P194" si="112">SUM(I196:I203)</f>
        <v>2351911.9400000004</v>
      </c>
      <c r="J194" s="240">
        <f t="shared" si="112"/>
        <v>1775797</v>
      </c>
      <c r="K194" s="240">
        <f t="shared" si="112"/>
        <v>99389</v>
      </c>
      <c r="L194" s="240">
        <f t="shared" si="112"/>
        <v>40262567.5</v>
      </c>
      <c r="M194" s="240">
        <f t="shared" si="112"/>
        <v>40163178.5</v>
      </c>
      <c r="N194" s="240">
        <f t="shared" si="112"/>
        <v>194194</v>
      </c>
      <c r="O194" s="240">
        <f t="shared" si="112"/>
        <v>1241569</v>
      </c>
      <c r="P194" s="240">
        <f t="shared" si="112"/>
        <v>1047375</v>
      </c>
    </row>
    <row r="195" spans="1:16" x14ac:dyDescent="0.25">
      <c r="A195" s="135" t="s">
        <v>296</v>
      </c>
      <c r="B195" s="81"/>
      <c r="C195" s="82"/>
      <c r="D195" s="82"/>
      <c r="E195" s="74"/>
      <c r="F195" s="248"/>
      <c r="G195" s="131"/>
      <c r="H195" s="240"/>
      <c r="I195" s="240"/>
      <c r="J195" s="362">
        <f t="shared" si="95"/>
        <v>0</v>
      </c>
      <c r="K195" s="240"/>
      <c r="L195" s="240"/>
      <c r="M195" s="275">
        <f t="shared" si="92"/>
        <v>0</v>
      </c>
      <c r="N195" s="240"/>
      <c r="O195" s="240"/>
      <c r="P195" s="275">
        <f t="shared" si="93"/>
        <v>0</v>
      </c>
    </row>
    <row r="196" spans="1:16" x14ac:dyDescent="0.25">
      <c r="A196" s="135" t="s">
        <v>327</v>
      </c>
      <c r="B196" s="79" t="s">
        <v>10</v>
      </c>
      <c r="C196" s="80" t="s">
        <v>168</v>
      </c>
      <c r="D196" s="80" t="s">
        <v>96</v>
      </c>
      <c r="E196" s="62">
        <v>927</v>
      </c>
      <c r="F196" s="288" t="s">
        <v>297</v>
      </c>
      <c r="G196" s="131" t="s">
        <v>86</v>
      </c>
      <c r="H196" s="240">
        <f>SUM(Лист1!G315)</f>
        <v>113349</v>
      </c>
      <c r="I196" s="240">
        <f>SUM(Лист1!H315)</f>
        <v>1889146</v>
      </c>
      <c r="J196" s="362">
        <f t="shared" si="95"/>
        <v>1775797</v>
      </c>
      <c r="K196" s="240">
        <f>SUM(Лист1!J315)</f>
        <v>0</v>
      </c>
      <c r="L196" s="240">
        <f>SUM(Лист1!K315)</f>
        <v>0</v>
      </c>
      <c r="M196" s="275">
        <f t="shared" si="92"/>
        <v>0</v>
      </c>
      <c r="N196" s="240">
        <f>SUM(Лист1!M315)</f>
        <v>0</v>
      </c>
      <c r="O196" s="240">
        <f>SUM(Лист1!N315)</f>
        <v>0</v>
      </c>
      <c r="P196" s="275">
        <f t="shared" si="93"/>
        <v>0</v>
      </c>
    </row>
    <row r="197" spans="1:16" x14ac:dyDescent="0.25">
      <c r="A197" s="135" t="s">
        <v>326</v>
      </c>
      <c r="B197" s="79" t="s">
        <v>10</v>
      </c>
      <c r="C197" s="80" t="s">
        <v>168</v>
      </c>
      <c r="D197" s="80" t="s">
        <v>96</v>
      </c>
      <c r="E197" s="62">
        <v>927</v>
      </c>
      <c r="F197" s="288" t="s">
        <v>297</v>
      </c>
      <c r="G197" s="131" t="s">
        <v>86</v>
      </c>
      <c r="H197" s="240">
        <f>SUM(Лист1!G316)</f>
        <v>231382.97</v>
      </c>
      <c r="I197" s="240">
        <f>SUM(Лист1!H316)</f>
        <v>231382.97</v>
      </c>
      <c r="J197" s="110">
        <f t="shared" si="95"/>
        <v>0</v>
      </c>
      <c r="K197" s="240">
        <f>SUM(Лист1!J316)</f>
        <v>0</v>
      </c>
      <c r="L197" s="240">
        <f>SUM(Лист1!K316)</f>
        <v>0</v>
      </c>
      <c r="M197" s="275">
        <f t="shared" si="92"/>
        <v>0</v>
      </c>
      <c r="N197" s="240">
        <f>SUM(Лист1!M316)</f>
        <v>0</v>
      </c>
      <c r="O197" s="240">
        <f>SUM(Лист1!N316)</f>
        <v>0</v>
      </c>
      <c r="P197" s="275">
        <f t="shared" si="93"/>
        <v>0</v>
      </c>
    </row>
    <row r="198" spans="1:16" x14ac:dyDescent="0.25">
      <c r="A198" s="141" t="s">
        <v>353</v>
      </c>
      <c r="B198" s="79" t="s">
        <v>10</v>
      </c>
      <c r="C198" s="80" t="s">
        <v>168</v>
      </c>
      <c r="D198" s="80" t="s">
        <v>96</v>
      </c>
      <c r="E198" s="62">
        <v>927</v>
      </c>
      <c r="F198" s="288" t="s">
        <v>297</v>
      </c>
      <c r="G198" s="131" t="s">
        <v>86</v>
      </c>
      <c r="H198" s="240">
        <f>SUM(Лист1!G317)</f>
        <v>231382.97</v>
      </c>
      <c r="I198" s="240">
        <f>SUM(Лист1!H317)</f>
        <v>231382.97</v>
      </c>
      <c r="J198" s="110">
        <f t="shared" si="95"/>
        <v>0</v>
      </c>
      <c r="K198" s="240">
        <f>SUM(Лист1!J317)</f>
        <v>0</v>
      </c>
      <c r="L198" s="240"/>
      <c r="M198" s="275">
        <f t="shared" si="92"/>
        <v>0</v>
      </c>
      <c r="N198" s="240">
        <f>SUM(Лист1!M317)</f>
        <v>0</v>
      </c>
      <c r="O198" s="240"/>
      <c r="P198" s="275">
        <f t="shared" si="93"/>
        <v>0</v>
      </c>
    </row>
    <row r="199" spans="1:16" x14ac:dyDescent="0.25">
      <c r="A199" s="135" t="s">
        <v>300</v>
      </c>
      <c r="B199" s="286" t="s">
        <v>10</v>
      </c>
      <c r="C199" s="97" t="s">
        <v>168</v>
      </c>
      <c r="D199" s="97" t="s">
        <v>96</v>
      </c>
      <c r="E199" s="56">
        <v>927</v>
      </c>
      <c r="F199" s="288" t="s">
        <v>297</v>
      </c>
      <c r="G199" s="131" t="s">
        <v>86</v>
      </c>
      <c r="H199" s="240">
        <f>SUM(Лист1!G318)</f>
        <v>0</v>
      </c>
      <c r="I199" s="240">
        <f>SUM(Лист1!H318)</f>
        <v>0</v>
      </c>
      <c r="J199" s="110">
        <f t="shared" si="95"/>
        <v>0</v>
      </c>
      <c r="K199" s="240">
        <f>SUM(Лист1!J318)</f>
        <v>32687</v>
      </c>
      <c r="L199" s="240">
        <f>SUM(Лист1!K318)</f>
        <v>544784.5</v>
      </c>
      <c r="M199" s="275">
        <f t="shared" si="92"/>
        <v>512097.5</v>
      </c>
      <c r="N199" s="240">
        <f>SUM(Лист1!M318)</f>
        <v>0</v>
      </c>
      <c r="O199" s="240">
        <f>SUM(Лист1!N318)</f>
        <v>0</v>
      </c>
      <c r="P199" s="275">
        <f t="shared" si="93"/>
        <v>0</v>
      </c>
    </row>
    <row r="200" spans="1:16" x14ac:dyDescent="0.25">
      <c r="A200" s="135" t="s">
        <v>328</v>
      </c>
      <c r="B200" s="79" t="s">
        <v>10</v>
      </c>
      <c r="C200" s="80" t="s">
        <v>168</v>
      </c>
      <c r="D200" s="80" t="s">
        <v>96</v>
      </c>
      <c r="E200" s="62">
        <v>927</v>
      </c>
      <c r="F200" s="288" t="s">
        <v>297</v>
      </c>
      <c r="G200" s="131" t="s">
        <v>86</v>
      </c>
      <c r="H200" s="240">
        <f>SUM(Лист1!G319)</f>
        <v>0</v>
      </c>
      <c r="I200" s="240">
        <f>SUM(Лист1!H319)</f>
        <v>0</v>
      </c>
      <c r="J200" s="110">
        <f t="shared" si="95"/>
        <v>0</v>
      </c>
      <c r="K200" s="240">
        <f>SUM(Лист1!J319)</f>
        <v>66702</v>
      </c>
      <c r="L200" s="240">
        <f>SUM(Лист1!K319)</f>
        <v>1111702</v>
      </c>
      <c r="M200" s="275">
        <f t="shared" si="92"/>
        <v>1045000</v>
      </c>
      <c r="N200" s="240">
        <f>SUM(Лист1!M319)</f>
        <v>0</v>
      </c>
      <c r="O200" s="240">
        <f>SUM(Лист1!N319)</f>
        <v>0</v>
      </c>
      <c r="P200" s="275">
        <f t="shared" si="93"/>
        <v>0</v>
      </c>
    </row>
    <row r="201" spans="1:16" x14ac:dyDescent="0.25">
      <c r="A201" s="135" t="s">
        <v>301</v>
      </c>
      <c r="B201" s="79" t="s">
        <v>10</v>
      </c>
      <c r="C201" s="80" t="s">
        <v>168</v>
      </c>
      <c r="D201" s="80" t="s">
        <v>96</v>
      </c>
      <c r="E201" s="62">
        <v>927</v>
      </c>
      <c r="F201" s="288" t="s">
        <v>297</v>
      </c>
      <c r="G201" s="131" t="s">
        <v>86</v>
      </c>
      <c r="H201" s="240">
        <f>SUM(Лист1!G321)</f>
        <v>0</v>
      </c>
      <c r="I201" s="240">
        <f>SUM(Лист1!H321)</f>
        <v>0</v>
      </c>
      <c r="J201" s="110">
        <f t="shared" si="95"/>
        <v>0</v>
      </c>
      <c r="K201" s="240">
        <f>SUM(Лист1!J321)</f>
        <v>0</v>
      </c>
      <c r="L201" s="240">
        <f>SUM(Лист1!K321)</f>
        <v>0</v>
      </c>
      <c r="M201" s="111">
        <f t="shared" si="92"/>
        <v>0</v>
      </c>
      <c r="N201" s="240">
        <f>SUM(Лист1!M321)</f>
        <v>66854</v>
      </c>
      <c r="O201" s="240">
        <f>SUM(Лист1!N321)</f>
        <v>1114229</v>
      </c>
      <c r="P201" s="275">
        <f t="shared" si="93"/>
        <v>1047375</v>
      </c>
    </row>
    <row r="202" spans="1:16" ht="23.25" x14ac:dyDescent="0.25">
      <c r="A202" s="135" t="s">
        <v>329</v>
      </c>
      <c r="B202" s="286" t="s">
        <v>10</v>
      </c>
      <c r="C202" s="97" t="s">
        <v>168</v>
      </c>
      <c r="D202" s="97" t="s">
        <v>96</v>
      </c>
      <c r="E202" s="56">
        <v>927</v>
      </c>
      <c r="F202" s="288" t="s">
        <v>297</v>
      </c>
      <c r="G202" s="131" t="s">
        <v>86</v>
      </c>
      <c r="H202" s="240">
        <f>SUM(Лист1!G320)</f>
        <v>0</v>
      </c>
      <c r="I202" s="240">
        <f>SUM(Лист1!H320)</f>
        <v>0</v>
      </c>
      <c r="J202" s="110">
        <f t="shared" si="95"/>
        <v>0</v>
      </c>
      <c r="K202" s="240">
        <f>SUM(Лист1!J320)</f>
        <v>0</v>
      </c>
      <c r="L202" s="240">
        <f>SUM(Лист1!K320)</f>
        <v>0</v>
      </c>
      <c r="M202" s="111">
        <f t="shared" si="92"/>
        <v>0</v>
      </c>
      <c r="N202" s="240">
        <f>SUM(Лист1!M320)</f>
        <v>127340</v>
      </c>
      <c r="O202" s="240">
        <f>SUM(Лист1!N320)</f>
        <v>127340</v>
      </c>
      <c r="P202" s="111">
        <f t="shared" si="93"/>
        <v>0</v>
      </c>
    </row>
    <row r="203" spans="1:16" ht="27.6" customHeight="1" x14ac:dyDescent="0.25">
      <c r="A203" s="135" t="s">
        <v>401</v>
      </c>
      <c r="B203" s="79" t="s">
        <v>10</v>
      </c>
      <c r="C203" s="80" t="s">
        <v>168</v>
      </c>
      <c r="D203" s="80" t="s">
        <v>96</v>
      </c>
      <c r="E203" s="62">
        <v>927</v>
      </c>
      <c r="F203" s="288" t="s">
        <v>297</v>
      </c>
      <c r="G203" s="131" t="s">
        <v>86</v>
      </c>
      <c r="H203" s="240">
        <f>SUM(Лист1!G333)</f>
        <v>0</v>
      </c>
      <c r="I203" s="240">
        <f>SUM(Лист1!H333)</f>
        <v>0</v>
      </c>
      <c r="J203" s="240">
        <f>SUM(Лист1!I333)</f>
        <v>0</v>
      </c>
      <c r="K203" s="240">
        <f>SUM(Лист1!J333)</f>
        <v>0</v>
      </c>
      <c r="L203" s="240">
        <f>SUM(Лист1!K333)</f>
        <v>38606081</v>
      </c>
      <c r="M203" s="240">
        <f>SUM(Лист1!L333)</f>
        <v>38606081</v>
      </c>
      <c r="N203" s="240">
        <f>SUM(Лист1!M333)</f>
        <v>0</v>
      </c>
      <c r="O203" s="240">
        <f>SUM(Лист1!N333)</f>
        <v>0</v>
      </c>
      <c r="P203" s="240">
        <f>SUM(Лист1!O333)</f>
        <v>0</v>
      </c>
    </row>
    <row r="204" spans="1:16" ht="26.25" x14ac:dyDescent="0.25">
      <c r="A204" s="249" t="s">
        <v>398</v>
      </c>
      <c r="B204" s="81" t="s">
        <v>10</v>
      </c>
      <c r="C204" s="82" t="s">
        <v>168</v>
      </c>
      <c r="D204" s="82" t="s">
        <v>96</v>
      </c>
      <c r="E204" s="75">
        <v>927</v>
      </c>
      <c r="F204" s="287" t="s">
        <v>400</v>
      </c>
      <c r="G204" s="163" t="s">
        <v>8</v>
      </c>
      <c r="H204" s="255">
        <f>SUM(H205)</f>
        <v>0</v>
      </c>
      <c r="I204" s="255">
        <f t="shared" ref="I204:J204" si="113">SUM(I205)</f>
        <v>6609314</v>
      </c>
      <c r="J204" s="255">
        <f t="shared" si="113"/>
        <v>6609314</v>
      </c>
      <c r="K204" s="240"/>
      <c r="L204" s="240"/>
      <c r="M204" s="111"/>
      <c r="N204" s="240"/>
      <c r="O204" s="240"/>
      <c r="P204" s="111"/>
    </row>
    <row r="205" spans="1:16" x14ac:dyDescent="0.25">
      <c r="A205" s="171" t="s">
        <v>52</v>
      </c>
      <c r="B205" s="79" t="s">
        <v>10</v>
      </c>
      <c r="C205" s="80" t="s">
        <v>168</v>
      </c>
      <c r="D205" s="80" t="s">
        <v>96</v>
      </c>
      <c r="E205" s="62">
        <v>927</v>
      </c>
      <c r="F205" s="288" t="s">
        <v>400</v>
      </c>
      <c r="G205" s="131" t="s">
        <v>53</v>
      </c>
      <c r="H205" s="220">
        <f>SUM(H206)</f>
        <v>0</v>
      </c>
      <c r="I205" s="220">
        <f>SUM(I206)</f>
        <v>6609314</v>
      </c>
      <c r="J205" s="241">
        <f t="shared" ref="J205:J206" si="114">SUM(I205-H205)</f>
        <v>6609314</v>
      </c>
      <c r="K205" s="240"/>
      <c r="L205" s="240"/>
      <c r="M205" s="111"/>
      <c r="N205" s="240"/>
      <c r="O205" s="240"/>
      <c r="P205" s="111"/>
    </row>
    <row r="206" spans="1:16" x14ac:dyDescent="0.25">
      <c r="A206" s="171" t="s">
        <v>54</v>
      </c>
      <c r="B206" s="286" t="s">
        <v>10</v>
      </c>
      <c r="C206" s="97" t="s">
        <v>168</v>
      </c>
      <c r="D206" s="97" t="s">
        <v>96</v>
      </c>
      <c r="E206" s="56">
        <v>927</v>
      </c>
      <c r="F206" s="288" t="s">
        <v>400</v>
      </c>
      <c r="G206" s="131" t="s">
        <v>55</v>
      </c>
      <c r="H206" s="220">
        <f>SUM(Лист1!G277)</f>
        <v>0</v>
      </c>
      <c r="I206" s="220">
        <f>SUM(Лист1!H277)</f>
        <v>6609314</v>
      </c>
      <c r="J206" s="241">
        <f t="shared" si="114"/>
        <v>6609314</v>
      </c>
      <c r="K206" s="240"/>
      <c r="L206" s="240"/>
      <c r="M206" s="111"/>
      <c r="N206" s="240"/>
      <c r="O206" s="240"/>
      <c r="P206" s="111"/>
    </row>
    <row r="207" spans="1:16" ht="31.5" x14ac:dyDescent="0.25">
      <c r="A207" s="279" t="s">
        <v>344</v>
      </c>
      <c r="B207" s="107" t="s">
        <v>43</v>
      </c>
      <c r="C207" s="144"/>
      <c r="D207" s="144"/>
      <c r="E207" s="56"/>
      <c r="F207" s="131"/>
      <c r="G207" s="131"/>
      <c r="H207" s="111">
        <f>SUM(H215+H208)</f>
        <v>430662677.06</v>
      </c>
      <c r="I207" s="111">
        <f>SUM(I215+I208)</f>
        <v>432889308.68999994</v>
      </c>
      <c r="J207" s="110">
        <f t="shared" si="95"/>
        <v>2226631.6299999356</v>
      </c>
      <c r="K207" s="111">
        <f>SUM(K215+K208)</f>
        <v>411909965.18000001</v>
      </c>
      <c r="L207" s="111">
        <f t="shared" ref="L207" si="115">SUM(L215)</f>
        <v>411909965.18000001</v>
      </c>
      <c r="M207" s="111">
        <f t="shared" si="92"/>
        <v>0</v>
      </c>
      <c r="N207" s="111">
        <f>SUM(N215+N208)</f>
        <v>420913899.18000001</v>
      </c>
      <c r="O207" s="111">
        <f t="shared" ref="O207" si="116">SUM(O215)</f>
        <v>420913899.18000001</v>
      </c>
      <c r="P207" s="111">
        <f t="shared" si="93"/>
        <v>0</v>
      </c>
    </row>
    <row r="208" spans="1:16" ht="18" x14ac:dyDescent="0.25">
      <c r="A208" s="146" t="s">
        <v>365</v>
      </c>
      <c r="B208" s="107" t="s">
        <v>43</v>
      </c>
      <c r="C208" s="107" t="s">
        <v>166</v>
      </c>
      <c r="D208" s="144"/>
      <c r="E208" s="56"/>
      <c r="F208" s="131"/>
      <c r="G208" s="131"/>
      <c r="H208" s="111">
        <f t="shared" ref="H208:I213" si="117">SUM(H209)</f>
        <v>53005.88</v>
      </c>
      <c r="I208" s="111">
        <f t="shared" si="117"/>
        <v>53005.88</v>
      </c>
      <c r="J208" s="110">
        <f t="shared" si="95"/>
        <v>0</v>
      </c>
      <c r="K208" s="111">
        <f t="shared" ref="K208:K213" si="118">SUM(K209)</f>
        <v>0</v>
      </c>
      <c r="L208" s="111"/>
      <c r="M208" s="111">
        <f t="shared" si="92"/>
        <v>0</v>
      </c>
      <c r="N208" s="111">
        <f t="shared" ref="N208:N213" si="119">SUM(N209)</f>
        <v>0</v>
      </c>
      <c r="O208" s="111"/>
      <c r="P208" s="111">
        <f t="shared" si="93"/>
        <v>0</v>
      </c>
    </row>
    <row r="209" spans="1:16" ht="51.75" x14ac:dyDescent="0.25">
      <c r="A209" s="146" t="s">
        <v>362</v>
      </c>
      <c r="B209" s="107" t="s">
        <v>43</v>
      </c>
      <c r="C209" s="107" t="s">
        <v>166</v>
      </c>
      <c r="D209" s="107" t="s">
        <v>41</v>
      </c>
      <c r="E209" s="56"/>
      <c r="F209" s="131"/>
      <c r="G209" s="131"/>
      <c r="H209" s="111">
        <f t="shared" si="117"/>
        <v>53005.88</v>
      </c>
      <c r="I209" s="111">
        <f t="shared" si="117"/>
        <v>53005.88</v>
      </c>
      <c r="J209" s="110">
        <f t="shared" si="95"/>
        <v>0</v>
      </c>
      <c r="K209" s="111">
        <f t="shared" si="118"/>
        <v>0</v>
      </c>
      <c r="L209" s="111"/>
      <c r="M209" s="111">
        <f t="shared" si="92"/>
        <v>0</v>
      </c>
      <c r="N209" s="111">
        <f t="shared" si="119"/>
        <v>0</v>
      </c>
      <c r="O209" s="111"/>
      <c r="P209" s="111">
        <f t="shared" si="93"/>
        <v>0</v>
      </c>
    </row>
    <row r="210" spans="1:16" ht="26.25" x14ac:dyDescent="0.25">
      <c r="A210" s="146" t="s">
        <v>363</v>
      </c>
      <c r="B210" s="107" t="s">
        <v>43</v>
      </c>
      <c r="C210" s="107" t="s">
        <v>166</v>
      </c>
      <c r="D210" s="107" t="s">
        <v>110</v>
      </c>
      <c r="E210" s="56"/>
      <c r="F210" s="131"/>
      <c r="G210" s="131"/>
      <c r="H210" s="111">
        <f t="shared" si="117"/>
        <v>53005.88</v>
      </c>
      <c r="I210" s="111">
        <f t="shared" si="117"/>
        <v>53005.88</v>
      </c>
      <c r="J210" s="110">
        <f t="shared" si="95"/>
        <v>0</v>
      </c>
      <c r="K210" s="111">
        <f t="shared" si="118"/>
        <v>0</v>
      </c>
      <c r="L210" s="111"/>
      <c r="M210" s="111">
        <f t="shared" si="92"/>
        <v>0</v>
      </c>
      <c r="N210" s="111">
        <f t="shared" si="119"/>
        <v>0</v>
      </c>
      <c r="O210" s="111"/>
      <c r="P210" s="111">
        <f t="shared" si="93"/>
        <v>0</v>
      </c>
    </row>
    <row r="211" spans="1:16" ht="30" x14ac:dyDescent="0.25">
      <c r="A211" s="304" t="s">
        <v>6</v>
      </c>
      <c r="B211" s="107" t="s">
        <v>43</v>
      </c>
      <c r="C211" s="107" t="s">
        <v>166</v>
      </c>
      <c r="D211" s="107" t="s">
        <v>110</v>
      </c>
      <c r="E211" s="93">
        <v>903</v>
      </c>
      <c r="F211" s="95" t="s">
        <v>144</v>
      </c>
      <c r="G211" s="95" t="s">
        <v>8</v>
      </c>
      <c r="H211" s="111">
        <f t="shared" si="117"/>
        <v>53005.88</v>
      </c>
      <c r="I211" s="111">
        <f t="shared" si="117"/>
        <v>53005.88</v>
      </c>
      <c r="J211" s="110">
        <f t="shared" si="95"/>
        <v>0</v>
      </c>
      <c r="K211" s="111">
        <f t="shared" si="118"/>
        <v>0</v>
      </c>
      <c r="L211" s="111"/>
      <c r="M211" s="111">
        <f t="shared" si="92"/>
        <v>0</v>
      </c>
      <c r="N211" s="111">
        <f t="shared" si="119"/>
        <v>0</v>
      </c>
      <c r="O211" s="111"/>
      <c r="P211" s="111">
        <f t="shared" si="93"/>
        <v>0</v>
      </c>
    </row>
    <row r="212" spans="1:16" x14ac:dyDescent="0.25">
      <c r="A212" s="249" t="s">
        <v>358</v>
      </c>
      <c r="B212" s="82" t="s">
        <v>43</v>
      </c>
      <c r="C212" s="82" t="s">
        <v>166</v>
      </c>
      <c r="D212" s="82" t="s">
        <v>110</v>
      </c>
      <c r="E212" s="74">
        <v>903</v>
      </c>
      <c r="F212" s="159" t="s">
        <v>364</v>
      </c>
      <c r="G212" s="159" t="s">
        <v>8</v>
      </c>
      <c r="H212" s="111">
        <f t="shared" si="117"/>
        <v>53005.88</v>
      </c>
      <c r="I212" s="111">
        <f t="shared" si="117"/>
        <v>53005.88</v>
      </c>
      <c r="J212" s="110">
        <f t="shared" si="95"/>
        <v>0</v>
      </c>
      <c r="K212" s="111">
        <f t="shared" si="118"/>
        <v>0</v>
      </c>
      <c r="L212" s="111"/>
      <c r="M212" s="111">
        <f t="shared" si="92"/>
        <v>0</v>
      </c>
      <c r="N212" s="111">
        <f t="shared" si="119"/>
        <v>0</v>
      </c>
      <c r="O212" s="111"/>
      <c r="P212" s="111">
        <f t="shared" si="93"/>
        <v>0</v>
      </c>
    </row>
    <row r="213" spans="1:16" ht="23.25" x14ac:dyDescent="0.25">
      <c r="A213" s="135" t="s">
        <v>16</v>
      </c>
      <c r="B213" s="97" t="s">
        <v>43</v>
      </c>
      <c r="C213" s="97" t="s">
        <v>166</v>
      </c>
      <c r="D213" s="97" t="s">
        <v>110</v>
      </c>
      <c r="E213" s="56">
        <v>903</v>
      </c>
      <c r="F213" s="157" t="s">
        <v>364</v>
      </c>
      <c r="G213" s="157" t="s">
        <v>17</v>
      </c>
      <c r="H213" s="275">
        <f t="shared" si="117"/>
        <v>53005.88</v>
      </c>
      <c r="I213" s="275">
        <f t="shared" si="117"/>
        <v>53005.88</v>
      </c>
      <c r="J213" s="110">
        <f t="shared" si="95"/>
        <v>0</v>
      </c>
      <c r="K213" s="275">
        <f t="shared" si="118"/>
        <v>0</v>
      </c>
      <c r="L213" s="111"/>
      <c r="M213" s="111">
        <f t="shared" si="92"/>
        <v>0</v>
      </c>
      <c r="N213" s="275">
        <f t="shared" si="119"/>
        <v>0</v>
      </c>
      <c r="O213" s="111"/>
      <c r="P213" s="111">
        <f t="shared" si="93"/>
        <v>0</v>
      </c>
    </row>
    <row r="214" spans="1:16" x14ac:dyDescent="0.25">
      <c r="A214" s="136" t="s">
        <v>173</v>
      </c>
      <c r="B214" s="97" t="s">
        <v>43</v>
      </c>
      <c r="C214" s="97" t="s">
        <v>166</v>
      </c>
      <c r="D214" s="97" t="s">
        <v>110</v>
      </c>
      <c r="E214" s="56">
        <v>903</v>
      </c>
      <c r="F214" s="157" t="s">
        <v>364</v>
      </c>
      <c r="G214" s="157" t="s">
        <v>172</v>
      </c>
      <c r="H214" s="275">
        <f>SUM(Лист1!G43)</f>
        <v>53005.88</v>
      </c>
      <c r="I214" s="275">
        <f>SUM(Лист1!H43)</f>
        <v>53005.88</v>
      </c>
      <c r="J214" s="110">
        <f t="shared" si="95"/>
        <v>0</v>
      </c>
      <c r="K214" s="275">
        <f>SUM(Лист1!J43)</f>
        <v>0</v>
      </c>
      <c r="L214" s="111"/>
      <c r="M214" s="111">
        <f t="shared" si="92"/>
        <v>0</v>
      </c>
      <c r="N214" s="275">
        <f>SUM(Лист1!M43)</f>
        <v>0</v>
      </c>
      <c r="O214" s="111"/>
      <c r="P214" s="111">
        <f t="shared" si="93"/>
        <v>0</v>
      </c>
    </row>
    <row r="215" spans="1:16" ht="18" x14ac:dyDescent="0.25">
      <c r="A215" s="105" t="s">
        <v>125</v>
      </c>
      <c r="B215" s="107" t="s">
        <v>43</v>
      </c>
      <c r="C215" s="107" t="s">
        <v>168</v>
      </c>
      <c r="D215" s="94"/>
      <c r="E215" s="93"/>
      <c r="F215" s="95"/>
      <c r="G215" s="95"/>
      <c r="H215" s="111">
        <f t="shared" ref="H215:O217" si="120">SUM(H216)</f>
        <v>430609671.18000001</v>
      </c>
      <c r="I215" s="111">
        <f t="shared" si="120"/>
        <v>432836302.80999994</v>
      </c>
      <c r="J215" s="110">
        <f t="shared" si="95"/>
        <v>2226631.6299999356</v>
      </c>
      <c r="K215" s="111">
        <f t="shared" si="120"/>
        <v>411909965.18000001</v>
      </c>
      <c r="L215" s="111">
        <f t="shared" si="120"/>
        <v>411909965.18000001</v>
      </c>
      <c r="M215" s="111">
        <f t="shared" si="92"/>
        <v>0</v>
      </c>
      <c r="N215" s="111">
        <f t="shared" si="120"/>
        <v>420913899.18000001</v>
      </c>
      <c r="O215" s="111">
        <f t="shared" si="120"/>
        <v>420913899.18000001</v>
      </c>
      <c r="P215" s="111">
        <f t="shared" si="93"/>
        <v>0</v>
      </c>
    </row>
    <row r="216" spans="1:16" ht="51.75" x14ac:dyDescent="0.25">
      <c r="A216" s="246" t="s">
        <v>153</v>
      </c>
      <c r="B216" s="107" t="s">
        <v>43</v>
      </c>
      <c r="C216" s="107" t="s">
        <v>168</v>
      </c>
      <c r="D216" s="107" t="s">
        <v>41</v>
      </c>
      <c r="E216" s="93"/>
      <c r="F216" s="95"/>
      <c r="G216" s="95"/>
      <c r="H216" s="111">
        <f t="shared" si="120"/>
        <v>430609671.18000001</v>
      </c>
      <c r="I216" s="111">
        <f t="shared" si="120"/>
        <v>432836302.80999994</v>
      </c>
      <c r="J216" s="110">
        <f t="shared" si="95"/>
        <v>2226631.6299999356</v>
      </c>
      <c r="K216" s="111">
        <f t="shared" si="120"/>
        <v>411909965.18000001</v>
      </c>
      <c r="L216" s="111">
        <f t="shared" si="120"/>
        <v>411909965.18000001</v>
      </c>
      <c r="M216" s="111">
        <f t="shared" si="92"/>
        <v>0</v>
      </c>
      <c r="N216" s="111">
        <f t="shared" si="120"/>
        <v>420913899.18000001</v>
      </c>
      <c r="O216" s="111">
        <f t="shared" si="120"/>
        <v>420913899.18000001</v>
      </c>
      <c r="P216" s="111">
        <f t="shared" si="93"/>
        <v>0</v>
      </c>
    </row>
    <row r="217" spans="1:16" ht="26.25" x14ac:dyDescent="0.25">
      <c r="A217" s="246" t="s">
        <v>154</v>
      </c>
      <c r="B217" s="107" t="s">
        <v>43</v>
      </c>
      <c r="C217" s="107" t="s">
        <v>168</v>
      </c>
      <c r="D217" s="107" t="s">
        <v>110</v>
      </c>
      <c r="E217" s="93"/>
      <c r="F217" s="95"/>
      <c r="G217" s="95"/>
      <c r="H217" s="111">
        <f t="shared" si="120"/>
        <v>430609671.18000001</v>
      </c>
      <c r="I217" s="111">
        <f t="shared" si="120"/>
        <v>432836302.80999994</v>
      </c>
      <c r="J217" s="110">
        <f t="shared" si="95"/>
        <v>2226631.6299999356</v>
      </c>
      <c r="K217" s="111">
        <f t="shared" si="120"/>
        <v>411909965.18000001</v>
      </c>
      <c r="L217" s="111">
        <f t="shared" si="120"/>
        <v>411909965.18000001</v>
      </c>
      <c r="M217" s="111">
        <f t="shared" si="92"/>
        <v>0</v>
      </c>
      <c r="N217" s="111">
        <f t="shared" si="120"/>
        <v>420913899.18000001</v>
      </c>
      <c r="O217" s="111">
        <f t="shared" si="120"/>
        <v>420913899.18000001</v>
      </c>
      <c r="P217" s="111">
        <f t="shared" si="93"/>
        <v>0</v>
      </c>
    </row>
    <row r="218" spans="1:16" ht="30" x14ac:dyDescent="0.25">
      <c r="A218" s="269" t="s">
        <v>6</v>
      </c>
      <c r="B218" s="270" t="s">
        <v>43</v>
      </c>
      <c r="C218" s="270" t="s">
        <v>168</v>
      </c>
      <c r="D218" s="270" t="s">
        <v>110</v>
      </c>
      <c r="E218" s="271">
        <v>903</v>
      </c>
      <c r="F218" s="272" t="s">
        <v>144</v>
      </c>
      <c r="G218" s="272" t="s">
        <v>8</v>
      </c>
      <c r="H218" s="273">
        <f>SUM(H219+H227+H230+H233+H237+H240+H224+H244+H248+H252+H259+H262+H266)</f>
        <v>430609671.18000001</v>
      </c>
      <c r="I218" s="273">
        <f t="shared" ref="I218" si="121">SUM(I219+I227+I230+I233+I237+I240+I224+I244+I248+I252+I259+I262+I266)</f>
        <v>432836302.80999994</v>
      </c>
      <c r="J218" s="110">
        <f t="shared" si="95"/>
        <v>2226631.6299999356</v>
      </c>
      <c r="K218" s="273">
        <f>SUM(K219+K227+K230+K233+K237+K240+K224+K244+K248+K252+K259+K262+K266)</f>
        <v>411909965.18000001</v>
      </c>
      <c r="L218" s="273">
        <f t="shared" ref="L218" si="122">SUM(L219+L227+L230+L233+L237+L240+L224+L244+L248+L252+L259+L262+L266)</f>
        <v>411909965.18000001</v>
      </c>
      <c r="M218" s="111">
        <f t="shared" si="92"/>
        <v>0</v>
      </c>
      <c r="N218" s="273">
        <f>SUM(N219+N227+N230+N233+N237+N240+N224+N244+N248+N252+N259+N262+N266)</f>
        <v>420913899.18000001</v>
      </c>
      <c r="O218" s="273">
        <f t="shared" ref="O218" si="123">SUM(O219+O227+O230+O233+O237+O240+O224+O244+O248+O252+O259+O262+O266)</f>
        <v>420913899.18000001</v>
      </c>
      <c r="P218" s="111">
        <f t="shared" si="93"/>
        <v>0</v>
      </c>
    </row>
    <row r="219" spans="1:16" ht="24.75" x14ac:dyDescent="0.25">
      <c r="A219" s="103" t="s">
        <v>31</v>
      </c>
      <c r="B219" s="82" t="s">
        <v>43</v>
      </c>
      <c r="C219" s="82" t="s">
        <v>168</v>
      </c>
      <c r="D219" s="82" t="s">
        <v>110</v>
      </c>
      <c r="E219" s="75">
        <v>903</v>
      </c>
      <c r="F219" s="72" t="s">
        <v>218</v>
      </c>
      <c r="G219" s="72" t="s">
        <v>8</v>
      </c>
      <c r="H219" s="111">
        <f>SUM(H220+H222)</f>
        <v>2251915</v>
      </c>
      <c r="I219" s="111">
        <f t="shared" ref="I219" si="124">SUM(I220+I222)</f>
        <v>2251915</v>
      </c>
      <c r="J219" s="110">
        <f t="shared" si="95"/>
        <v>0</v>
      </c>
      <c r="K219" s="111">
        <f>SUM(K220+K222)</f>
        <v>2252468</v>
      </c>
      <c r="L219" s="111">
        <f t="shared" ref="L219" si="125">SUM(L220+L222)</f>
        <v>2252468</v>
      </c>
      <c r="M219" s="111">
        <f t="shared" si="92"/>
        <v>0</v>
      </c>
      <c r="N219" s="111">
        <f>SUM(N220+N222)</f>
        <v>2252468</v>
      </c>
      <c r="O219" s="111">
        <f t="shared" ref="O219" si="126">SUM(O220+O222)</f>
        <v>2252468</v>
      </c>
      <c r="P219" s="111">
        <f t="shared" si="93"/>
        <v>0</v>
      </c>
    </row>
    <row r="220" spans="1:16" ht="34.5" x14ac:dyDescent="0.25">
      <c r="A220" s="59" t="s">
        <v>32</v>
      </c>
      <c r="B220" s="97" t="s">
        <v>43</v>
      </c>
      <c r="C220" s="80" t="s">
        <v>168</v>
      </c>
      <c r="D220" s="80" t="s">
        <v>110</v>
      </c>
      <c r="E220" s="62">
        <v>903</v>
      </c>
      <c r="F220" s="65" t="s">
        <v>218</v>
      </c>
      <c r="G220" s="65" t="s">
        <v>33</v>
      </c>
      <c r="H220" s="263">
        <f>SUM(H221)</f>
        <v>2221342</v>
      </c>
      <c r="I220" s="263">
        <f t="shared" ref="I220:O220" si="127">SUM(I221)</f>
        <v>2221342</v>
      </c>
      <c r="J220" s="110">
        <f t="shared" si="95"/>
        <v>0</v>
      </c>
      <c r="K220" s="263">
        <f>SUM(K221)</f>
        <v>2221342</v>
      </c>
      <c r="L220" s="263">
        <f t="shared" si="127"/>
        <v>2221342</v>
      </c>
      <c r="M220" s="111">
        <f t="shared" si="92"/>
        <v>0</v>
      </c>
      <c r="N220" s="263">
        <f>SUM(N221)</f>
        <v>2221342</v>
      </c>
      <c r="O220" s="263">
        <f t="shared" si="127"/>
        <v>2221342</v>
      </c>
      <c r="P220" s="111">
        <f t="shared" si="93"/>
        <v>0</v>
      </c>
    </row>
    <row r="221" spans="1:16" x14ac:dyDescent="0.25">
      <c r="A221" s="59" t="s">
        <v>34</v>
      </c>
      <c r="B221" s="97" t="s">
        <v>43</v>
      </c>
      <c r="C221" s="80" t="s">
        <v>168</v>
      </c>
      <c r="D221" s="80" t="s">
        <v>110</v>
      </c>
      <c r="E221" s="62">
        <v>903</v>
      </c>
      <c r="F221" s="65" t="s">
        <v>218</v>
      </c>
      <c r="G221" s="65" t="s">
        <v>35</v>
      </c>
      <c r="H221" s="263">
        <f>SUM(Лист1!G86)</f>
        <v>2221342</v>
      </c>
      <c r="I221" s="263">
        <f>SUM(Лист1!H86)</f>
        <v>2221342</v>
      </c>
      <c r="J221" s="110">
        <f t="shared" si="95"/>
        <v>0</v>
      </c>
      <c r="K221" s="263">
        <f>SUM(Лист1!J86)</f>
        <v>2221342</v>
      </c>
      <c r="L221" s="263">
        <f>SUM(Лист1!K86)</f>
        <v>2221342</v>
      </c>
      <c r="M221" s="111">
        <f t="shared" si="92"/>
        <v>0</v>
      </c>
      <c r="N221" s="263">
        <f>SUM(Лист1!M86)</f>
        <v>2221342</v>
      </c>
      <c r="O221" s="263">
        <f>SUM(Лист1!N86)</f>
        <v>2221342</v>
      </c>
      <c r="P221" s="111">
        <f t="shared" si="93"/>
        <v>0</v>
      </c>
    </row>
    <row r="222" spans="1:16" x14ac:dyDescent="0.25">
      <c r="A222" s="59" t="s">
        <v>12</v>
      </c>
      <c r="B222" s="97" t="s">
        <v>43</v>
      </c>
      <c r="C222" s="80" t="s">
        <v>168</v>
      </c>
      <c r="D222" s="80" t="s">
        <v>110</v>
      </c>
      <c r="E222" s="62">
        <v>903</v>
      </c>
      <c r="F222" s="65" t="s">
        <v>218</v>
      </c>
      <c r="G222" s="65" t="s">
        <v>13</v>
      </c>
      <c r="H222" s="263">
        <f>SUM(H223)</f>
        <v>30573</v>
      </c>
      <c r="I222" s="263">
        <f t="shared" ref="I222:O222" si="128">SUM(I223)</f>
        <v>30573</v>
      </c>
      <c r="J222" s="110">
        <f t="shared" si="95"/>
        <v>0</v>
      </c>
      <c r="K222" s="263">
        <f>SUM(K223)</f>
        <v>31126</v>
      </c>
      <c r="L222" s="263">
        <f t="shared" si="128"/>
        <v>31126</v>
      </c>
      <c r="M222" s="111">
        <f t="shared" si="92"/>
        <v>0</v>
      </c>
      <c r="N222" s="263">
        <f>SUM(N223)</f>
        <v>31126</v>
      </c>
      <c r="O222" s="263">
        <f t="shared" si="128"/>
        <v>31126</v>
      </c>
      <c r="P222" s="111">
        <f t="shared" si="93"/>
        <v>0</v>
      </c>
    </row>
    <row r="223" spans="1:16" x14ac:dyDescent="0.25">
      <c r="A223" s="135" t="s">
        <v>181</v>
      </c>
      <c r="B223" s="97" t="s">
        <v>43</v>
      </c>
      <c r="C223" s="80" t="s">
        <v>168</v>
      </c>
      <c r="D223" s="97" t="s">
        <v>110</v>
      </c>
      <c r="E223" s="62">
        <v>903</v>
      </c>
      <c r="F223" s="65" t="s">
        <v>218</v>
      </c>
      <c r="G223" s="65" t="s">
        <v>15</v>
      </c>
      <c r="H223" s="263">
        <f>SUM(Лист1!G88)</f>
        <v>30573</v>
      </c>
      <c r="I223" s="263">
        <f>SUM(Лист1!H88)</f>
        <v>30573</v>
      </c>
      <c r="J223" s="110">
        <f t="shared" si="95"/>
        <v>0</v>
      </c>
      <c r="K223" s="263">
        <f>SUM(Лист1!J88)</f>
        <v>31126</v>
      </c>
      <c r="L223" s="263">
        <f>SUM(Лист1!K88)</f>
        <v>31126</v>
      </c>
      <c r="M223" s="111">
        <f t="shared" si="92"/>
        <v>0</v>
      </c>
      <c r="N223" s="263">
        <f>SUM(Лист1!M88)</f>
        <v>31126</v>
      </c>
      <c r="O223" s="263">
        <f>SUM(Лист1!N88)</f>
        <v>31126</v>
      </c>
      <c r="P223" s="111">
        <f t="shared" si="93"/>
        <v>0</v>
      </c>
    </row>
    <row r="224" spans="1:16" ht="51.75" x14ac:dyDescent="0.25">
      <c r="A224" s="142" t="s">
        <v>203</v>
      </c>
      <c r="B224" s="82" t="s">
        <v>43</v>
      </c>
      <c r="C224" s="82" t="s">
        <v>168</v>
      </c>
      <c r="D224" s="82" t="s">
        <v>110</v>
      </c>
      <c r="E224" s="75">
        <v>903</v>
      </c>
      <c r="F224" s="159" t="s">
        <v>152</v>
      </c>
      <c r="G224" s="73" t="s">
        <v>8</v>
      </c>
      <c r="H224" s="111">
        <f>SUM(H225)</f>
        <v>40000</v>
      </c>
      <c r="I224" s="111">
        <f t="shared" ref="I224:O225" si="129">SUM(I225)</f>
        <v>40000</v>
      </c>
      <c r="J224" s="110">
        <f t="shared" si="95"/>
        <v>0</v>
      </c>
      <c r="K224" s="111">
        <f>SUM(K225)</f>
        <v>0</v>
      </c>
      <c r="L224" s="111">
        <f t="shared" si="129"/>
        <v>0</v>
      </c>
      <c r="M224" s="111">
        <f t="shared" si="92"/>
        <v>0</v>
      </c>
      <c r="N224" s="111">
        <f>SUM(N225)</f>
        <v>0</v>
      </c>
      <c r="O224" s="111">
        <f t="shared" si="129"/>
        <v>0</v>
      </c>
      <c r="P224" s="111">
        <f t="shared" si="93"/>
        <v>0</v>
      </c>
    </row>
    <row r="225" spans="1:16" x14ac:dyDescent="0.25">
      <c r="A225" s="135" t="s">
        <v>12</v>
      </c>
      <c r="B225" s="97" t="s">
        <v>43</v>
      </c>
      <c r="C225" s="80" t="s">
        <v>168</v>
      </c>
      <c r="D225" s="80" t="s">
        <v>110</v>
      </c>
      <c r="E225" s="62">
        <v>903</v>
      </c>
      <c r="F225" s="131" t="s">
        <v>152</v>
      </c>
      <c r="G225" s="65" t="s">
        <v>13</v>
      </c>
      <c r="H225" s="263">
        <f>SUM(H226)</f>
        <v>40000</v>
      </c>
      <c r="I225" s="263">
        <f t="shared" si="129"/>
        <v>40000</v>
      </c>
      <c r="J225" s="110">
        <f t="shared" si="95"/>
        <v>0</v>
      </c>
      <c r="K225" s="263">
        <f>SUM(K226)</f>
        <v>0</v>
      </c>
      <c r="L225" s="263">
        <f t="shared" si="129"/>
        <v>0</v>
      </c>
      <c r="M225" s="111">
        <f t="shared" si="92"/>
        <v>0</v>
      </c>
      <c r="N225" s="263">
        <f>SUM(N226)</f>
        <v>0</v>
      </c>
      <c r="O225" s="263">
        <f t="shared" si="129"/>
        <v>0</v>
      </c>
      <c r="P225" s="111">
        <f t="shared" si="93"/>
        <v>0</v>
      </c>
    </row>
    <row r="226" spans="1:16" x14ac:dyDescent="0.25">
      <c r="A226" s="135" t="s">
        <v>181</v>
      </c>
      <c r="B226" s="97" t="s">
        <v>43</v>
      </c>
      <c r="C226" s="80" t="s">
        <v>168</v>
      </c>
      <c r="D226" s="80" t="s">
        <v>110</v>
      </c>
      <c r="E226" s="62">
        <v>903</v>
      </c>
      <c r="F226" s="131" t="s">
        <v>152</v>
      </c>
      <c r="G226" s="57" t="s">
        <v>15</v>
      </c>
      <c r="H226" s="263">
        <f>SUM(Лист1!G38)</f>
        <v>40000</v>
      </c>
      <c r="I226" s="263">
        <f>SUM(Лист1!H38)</f>
        <v>40000</v>
      </c>
      <c r="J226" s="110">
        <f t="shared" si="95"/>
        <v>0</v>
      </c>
      <c r="K226" s="263">
        <f>SUM(Лист1!J38)</f>
        <v>0</v>
      </c>
      <c r="L226" s="263">
        <f>SUM(Лист1!K38)</f>
        <v>0</v>
      </c>
      <c r="M226" s="111">
        <f t="shared" si="92"/>
        <v>0</v>
      </c>
      <c r="N226" s="263">
        <f>SUM(Лист1!M38)</f>
        <v>0</v>
      </c>
      <c r="O226" s="263">
        <f>SUM(Лист1!N38)</f>
        <v>0</v>
      </c>
      <c r="P226" s="111">
        <f t="shared" si="93"/>
        <v>0</v>
      </c>
    </row>
    <row r="227" spans="1:16" x14ac:dyDescent="0.25">
      <c r="A227" s="142" t="s">
        <v>214</v>
      </c>
      <c r="B227" s="82" t="s">
        <v>43</v>
      </c>
      <c r="C227" s="82" t="s">
        <v>168</v>
      </c>
      <c r="D227" s="82" t="s">
        <v>110</v>
      </c>
      <c r="E227" s="75">
        <v>903</v>
      </c>
      <c r="F227" s="160">
        <v>80300</v>
      </c>
      <c r="G227" s="161" t="s">
        <v>8</v>
      </c>
      <c r="H227" s="111">
        <f>SUM(H228)</f>
        <v>25784144</v>
      </c>
      <c r="I227" s="111">
        <f t="shared" ref="I227:O227" si="130">SUM(I228)</f>
        <v>26653314.789999999</v>
      </c>
      <c r="J227" s="110">
        <f t="shared" si="95"/>
        <v>869170.78999999911</v>
      </c>
      <c r="K227" s="111">
        <f>SUM(K228)</f>
        <v>20007893</v>
      </c>
      <c r="L227" s="111">
        <f t="shared" si="130"/>
        <v>20007893</v>
      </c>
      <c r="M227" s="111">
        <f t="shared" si="92"/>
        <v>0</v>
      </c>
      <c r="N227" s="111">
        <f>SUM(N228)</f>
        <v>24482140</v>
      </c>
      <c r="O227" s="111">
        <f t="shared" si="130"/>
        <v>24482140</v>
      </c>
      <c r="P227" s="111">
        <f t="shared" si="93"/>
        <v>0</v>
      </c>
    </row>
    <row r="228" spans="1:16" ht="23.25" x14ac:dyDescent="0.25">
      <c r="A228" s="59" t="s">
        <v>16</v>
      </c>
      <c r="B228" s="97" t="s">
        <v>43</v>
      </c>
      <c r="C228" s="80" t="s">
        <v>168</v>
      </c>
      <c r="D228" s="80" t="s">
        <v>110</v>
      </c>
      <c r="E228" s="62">
        <v>903</v>
      </c>
      <c r="F228" s="139">
        <v>80300</v>
      </c>
      <c r="G228" s="138" t="s">
        <v>17</v>
      </c>
      <c r="H228" s="263">
        <f>SUM(H229:H229)</f>
        <v>25784144</v>
      </c>
      <c r="I228" s="263">
        <f t="shared" ref="I228:O228" si="131">SUM(I229:I229)</f>
        <v>26653314.789999999</v>
      </c>
      <c r="J228" s="362">
        <f t="shared" si="95"/>
        <v>869170.78999999911</v>
      </c>
      <c r="K228" s="263">
        <f>SUM(K229:K229)</f>
        <v>20007893</v>
      </c>
      <c r="L228" s="263">
        <f t="shared" si="131"/>
        <v>20007893</v>
      </c>
      <c r="M228" s="111">
        <f t="shared" si="92"/>
        <v>0</v>
      </c>
      <c r="N228" s="263">
        <f>SUM(N229:N229)</f>
        <v>24482140</v>
      </c>
      <c r="O228" s="263">
        <f t="shared" si="131"/>
        <v>24482140</v>
      </c>
      <c r="P228" s="111">
        <f t="shared" si="93"/>
        <v>0</v>
      </c>
    </row>
    <row r="229" spans="1:16" x14ac:dyDescent="0.25">
      <c r="A229" s="136" t="s">
        <v>171</v>
      </c>
      <c r="B229" s="97" t="s">
        <v>43</v>
      </c>
      <c r="C229" s="80" t="s">
        <v>168</v>
      </c>
      <c r="D229" s="80" t="s">
        <v>110</v>
      </c>
      <c r="E229" s="62">
        <v>903</v>
      </c>
      <c r="F229" s="139">
        <v>80300</v>
      </c>
      <c r="G229" s="138" t="s">
        <v>170</v>
      </c>
      <c r="H229" s="263">
        <f>SUM(Лист1!G53)</f>
        <v>25784144</v>
      </c>
      <c r="I229" s="263">
        <f>SUM(Лист1!H53)</f>
        <v>26653314.789999999</v>
      </c>
      <c r="J229" s="362">
        <f t="shared" si="95"/>
        <v>869170.78999999911</v>
      </c>
      <c r="K229" s="263">
        <f>SUM(Лист1!J53)</f>
        <v>20007893</v>
      </c>
      <c r="L229" s="263">
        <f>SUM(Лист1!K53)</f>
        <v>20007893</v>
      </c>
      <c r="M229" s="111">
        <f t="shared" si="92"/>
        <v>0</v>
      </c>
      <c r="N229" s="263">
        <f>SUM(Лист1!M53)</f>
        <v>24482140</v>
      </c>
      <c r="O229" s="263">
        <f>SUM(Лист1!N53)</f>
        <v>24482140</v>
      </c>
      <c r="P229" s="111">
        <f t="shared" si="93"/>
        <v>0</v>
      </c>
    </row>
    <row r="230" spans="1:16" ht="24.75" x14ac:dyDescent="0.25">
      <c r="A230" s="100" t="s">
        <v>23</v>
      </c>
      <c r="B230" s="82" t="s">
        <v>43</v>
      </c>
      <c r="C230" s="82" t="s">
        <v>168</v>
      </c>
      <c r="D230" s="82" t="s">
        <v>110</v>
      </c>
      <c r="E230" s="75">
        <v>903</v>
      </c>
      <c r="F230" s="160">
        <v>14710</v>
      </c>
      <c r="G230" s="161" t="s">
        <v>8</v>
      </c>
      <c r="H230" s="111">
        <f t="shared" ref="H230:O231" si="132">SUM(H231)</f>
        <v>88102036</v>
      </c>
      <c r="I230" s="111">
        <f t="shared" si="132"/>
        <v>88102036</v>
      </c>
      <c r="J230" s="110">
        <f t="shared" si="95"/>
        <v>0</v>
      </c>
      <c r="K230" s="111">
        <f t="shared" si="132"/>
        <v>88102036</v>
      </c>
      <c r="L230" s="111">
        <f t="shared" si="132"/>
        <v>88102036</v>
      </c>
      <c r="M230" s="111">
        <f t="shared" ref="M230:M293" si="133">SUM(L230-K230)</f>
        <v>0</v>
      </c>
      <c r="N230" s="111">
        <f t="shared" si="132"/>
        <v>88102036</v>
      </c>
      <c r="O230" s="111">
        <f t="shared" si="132"/>
        <v>88102036</v>
      </c>
      <c r="P230" s="111">
        <f t="shared" ref="P230:P293" si="134">SUM(O230-N230)</f>
        <v>0</v>
      </c>
    </row>
    <row r="231" spans="1:16" ht="23.25" x14ac:dyDescent="0.25">
      <c r="A231" s="59" t="s">
        <v>16</v>
      </c>
      <c r="B231" s="97" t="s">
        <v>43</v>
      </c>
      <c r="C231" s="80" t="s">
        <v>168</v>
      </c>
      <c r="D231" s="80" t="s">
        <v>110</v>
      </c>
      <c r="E231" s="62">
        <v>903</v>
      </c>
      <c r="F231" s="139">
        <v>14710</v>
      </c>
      <c r="G231" s="138" t="s">
        <v>17</v>
      </c>
      <c r="H231" s="263">
        <f t="shared" si="132"/>
        <v>88102036</v>
      </c>
      <c r="I231" s="263">
        <f t="shared" si="132"/>
        <v>88102036</v>
      </c>
      <c r="J231" s="110">
        <f t="shared" ref="J231:J294" si="135">SUM(I231-H231)</f>
        <v>0</v>
      </c>
      <c r="K231" s="263">
        <f t="shared" si="132"/>
        <v>88102036</v>
      </c>
      <c r="L231" s="263">
        <f t="shared" si="132"/>
        <v>88102036</v>
      </c>
      <c r="M231" s="111">
        <f t="shared" si="133"/>
        <v>0</v>
      </c>
      <c r="N231" s="263">
        <f t="shared" si="132"/>
        <v>88102036</v>
      </c>
      <c r="O231" s="263">
        <f t="shared" si="132"/>
        <v>88102036</v>
      </c>
      <c r="P231" s="111">
        <f t="shared" si="134"/>
        <v>0</v>
      </c>
    </row>
    <row r="232" spans="1:16" x14ac:dyDescent="0.25">
      <c r="A232" s="136" t="s">
        <v>171</v>
      </c>
      <c r="B232" s="97" t="s">
        <v>43</v>
      </c>
      <c r="C232" s="80" t="s">
        <v>168</v>
      </c>
      <c r="D232" s="97" t="s">
        <v>110</v>
      </c>
      <c r="E232" s="62">
        <v>903</v>
      </c>
      <c r="F232" s="139">
        <v>14710</v>
      </c>
      <c r="G232" s="138" t="s">
        <v>170</v>
      </c>
      <c r="H232" s="263">
        <f>SUM(Лист1!G56)</f>
        <v>88102036</v>
      </c>
      <c r="I232" s="263">
        <f>SUM(Лист1!H56)</f>
        <v>88102036</v>
      </c>
      <c r="J232" s="110">
        <f t="shared" si="135"/>
        <v>0</v>
      </c>
      <c r="K232" s="263">
        <f>SUM(Лист1!J56)</f>
        <v>88102036</v>
      </c>
      <c r="L232" s="263">
        <f>SUM(Лист1!K56)</f>
        <v>88102036</v>
      </c>
      <c r="M232" s="111">
        <f t="shared" si="133"/>
        <v>0</v>
      </c>
      <c r="N232" s="263">
        <f>SUM(Лист1!M56)</f>
        <v>88102036</v>
      </c>
      <c r="O232" s="263">
        <f>SUM(Лист1!N56)</f>
        <v>88102036</v>
      </c>
      <c r="P232" s="111">
        <f t="shared" si="134"/>
        <v>0</v>
      </c>
    </row>
    <row r="233" spans="1:16" ht="48.75" x14ac:dyDescent="0.25">
      <c r="A233" s="102" t="s">
        <v>24</v>
      </c>
      <c r="B233" s="82" t="s">
        <v>43</v>
      </c>
      <c r="C233" s="82" t="s">
        <v>168</v>
      </c>
      <c r="D233" s="82" t="s">
        <v>110</v>
      </c>
      <c r="E233" s="75">
        <v>903</v>
      </c>
      <c r="F233" s="160">
        <v>14770</v>
      </c>
      <c r="G233" s="164" t="s">
        <v>8</v>
      </c>
      <c r="H233" s="111">
        <f>SUM(H234)</f>
        <v>5828400</v>
      </c>
      <c r="I233" s="111">
        <f t="shared" ref="I233:O233" si="136">SUM(I234)</f>
        <v>5828400</v>
      </c>
      <c r="J233" s="110">
        <f t="shared" si="135"/>
        <v>0</v>
      </c>
      <c r="K233" s="111">
        <f>SUM(K234)</f>
        <v>5828400</v>
      </c>
      <c r="L233" s="111">
        <f t="shared" si="136"/>
        <v>5828400</v>
      </c>
      <c r="M233" s="111">
        <f t="shared" si="133"/>
        <v>0</v>
      </c>
      <c r="N233" s="111">
        <f>SUM(N234)</f>
        <v>5828400</v>
      </c>
      <c r="O233" s="111">
        <f t="shared" si="136"/>
        <v>5828400</v>
      </c>
      <c r="P233" s="111">
        <f t="shared" si="134"/>
        <v>0</v>
      </c>
    </row>
    <row r="234" spans="1:16" ht="23.25" x14ac:dyDescent="0.25">
      <c r="A234" s="59" t="s">
        <v>16</v>
      </c>
      <c r="B234" s="97" t="s">
        <v>43</v>
      </c>
      <c r="C234" s="80" t="s">
        <v>168</v>
      </c>
      <c r="D234" s="97" t="s">
        <v>110</v>
      </c>
      <c r="E234" s="62">
        <v>903</v>
      </c>
      <c r="F234" s="139">
        <v>14770</v>
      </c>
      <c r="G234" s="138" t="s">
        <v>17</v>
      </c>
      <c r="H234" s="263">
        <f>SUM(H235:H236)</f>
        <v>5828400</v>
      </c>
      <c r="I234" s="263">
        <f t="shared" ref="I234" si="137">SUM(I235:I236)</f>
        <v>5828400</v>
      </c>
      <c r="J234" s="110">
        <f t="shared" si="135"/>
        <v>0</v>
      </c>
      <c r="K234" s="263">
        <f>SUM(K235:K236)</f>
        <v>5828400</v>
      </c>
      <c r="L234" s="263">
        <f t="shared" ref="L234" si="138">SUM(L235:L236)</f>
        <v>5828400</v>
      </c>
      <c r="M234" s="111">
        <f t="shared" si="133"/>
        <v>0</v>
      </c>
      <c r="N234" s="263">
        <f>SUM(N235:N236)</f>
        <v>5828400</v>
      </c>
      <c r="O234" s="263">
        <f t="shared" ref="O234" si="139">SUM(O235:O236)</f>
        <v>5828400</v>
      </c>
      <c r="P234" s="111">
        <f t="shared" si="134"/>
        <v>0</v>
      </c>
    </row>
    <row r="235" spans="1:16" x14ac:dyDescent="0.25">
      <c r="A235" s="136" t="s">
        <v>171</v>
      </c>
      <c r="B235" s="97" t="s">
        <v>43</v>
      </c>
      <c r="C235" s="80" t="s">
        <v>168</v>
      </c>
      <c r="D235" s="80" t="s">
        <v>110</v>
      </c>
      <c r="E235" s="62">
        <v>903</v>
      </c>
      <c r="F235" s="139">
        <v>14770</v>
      </c>
      <c r="G235" s="138" t="s">
        <v>170</v>
      </c>
      <c r="H235" s="263">
        <f>SUM(Лист1!G71+Лист1!G59)</f>
        <v>5328400</v>
      </c>
      <c r="I235" s="263">
        <f>SUM(Лист1!H71+Лист1!H59)</f>
        <v>5328400</v>
      </c>
      <c r="J235" s="110">
        <f t="shared" si="135"/>
        <v>0</v>
      </c>
      <c r="K235" s="263">
        <f>SUM(Лист1!J71+Лист1!J59)</f>
        <v>5328400</v>
      </c>
      <c r="L235" s="263">
        <f>SUM(Лист1!K71+Лист1!K59)</f>
        <v>5328400</v>
      </c>
      <c r="M235" s="111">
        <f t="shared" si="133"/>
        <v>0</v>
      </c>
      <c r="N235" s="263">
        <f>SUM(Лист1!M71+Лист1!M59)</f>
        <v>5328400</v>
      </c>
      <c r="O235" s="263">
        <f>SUM(Лист1!N71+Лист1!N59)</f>
        <v>5328400</v>
      </c>
      <c r="P235" s="111">
        <f t="shared" si="134"/>
        <v>0</v>
      </c>
    </row>
    <row r="236" spans="1:16" x14ac:dyDescent="0.25">
      <c r="A236" s="171" t="s">
        <v>173</v>
      </c>
      <c r="B236" s="97" t="s">
        <v>43</v>
      </c>
      <c r="C236" s="80" t="s">
        <v>168</v>
      </c>
      <c r="D236" s="80" t="s">
        <v>110</v>
      </c>
      <c r="E236" s="56">
        <v>903</v>
      </c>
      <c r="F236" s="132">
        <v>14770</v>
      </c>
      <c r="G236" s="138" t="s">
        <v>172</v>
      </c>
      <c r="H236" s="263">
        <f>SUM(Лист1!G72)</f>
        <v>500000</v>
      </c>
      <c r="I236" s="263">
        <f>SUM(Лист1!H72)</f>
        <v>500000</v>
      </c>
      <c r="J236" s="110">
        <f t="shared" si="135"/>
        <v>0</v>
      </c>
      <c r="K236" s="263">
        <f>SUM(Лист1!J72)</f>
        <v>500000</v>
      </c>
      <c r="L236" s="263">
        <f>SUM(Лист1!K72)</f>
        <v>500000</v>
      </c>
      <c r="M236" s="111">
        <f t="shared" si="133"/>
        <v>0</v>
      </c>
      <c r="N236" s="263">
        <f>SUM(Лист1!M72)</f>
        <v>500000</v>
      </c>
      <c r="O236" s="263">
        <f>SUM(Лист1!N72)</f>
        <v>500000</v>
      </c>
      <c r="P236" s="111">
        <f t="shared" si="134"/>
        <v>0</v>
      </c>
    </row>
    <row r="237" spans="1:16" ht="36.75" x14ac:dyDescent="0.25">
      <c r="A237" s="100" t="s">
        <v>44</v>
      </c>
      <c r="B237" s="82" t="s">
        <v>43</v>
      </c>
      <c r="C237" s="82" t="s">
        <v>168</v>
      </c>
      <c r="D237" s="82" t="s">
        <v>110</v>
      </c>
      <c r="E237" s="74">
        <v>903</v>
      </c>
      <c r="F237" s="162">
        <v>14780</v>
      </c>
      <c r="G237" s="159" t="s">
        <v>8</v>
      </c>
      <c r="H237" s="111">
        <f t="shared" ref="H237:O238" si="140">SUM(H238)</f>
        <v>3314304</v>
      </c>
      <c r="I237" s="111">
        <f t="shared" si="140"/>
        <v>3314304</v>
      </c>
      <c r="J237" s="110">
        <f t="shared" si="135"/>
        <v>0</v>
      </c>
      <c r="K237" s="111">
        <f t="shared" si="140"/>
        <v>3314304</v>
      </c>
      <c r="L237" s="111">
        <f t="shared" si="140"/>
        <v>3314304</v>
      </c>
      <c r="M237" s="111">
        <f t="shared" si="133"/>
        <v>0</v>
      </c>
      <c r="N237" s="111">
        <f t="shared" si="140"/>
        <v>3314304</v>
      </c>
      <c r="O237" s="111">
        <f t="shared" si="140"/>
        <v>3314304</v>
      </c>
      <c r="P237" s="111">
        <f t="shared" si="134"/>
        <v>0</v>
      </c>
    </row>
    <row r="238" spans="1:16" ht="23.25" x14ac:dyDescent="0.25">
      <c r="A238" s="59" t="s">
        <v>16</v>
      </c>
      <c r="B238" s="97" t="s">
        <v>43</v>
      </c>
      <c r="C238" s="80" t="s">
        <v>168</v>
      </c>
      <c r="D238" s="80" t="s">
        <v>110</v>
      </c>
      <c r="E238" s="56">
        <v>903</v>
      </c>
      <c r="F238" s="132">
        <v>14780</v>
      </c>
      <c r="G238" s="138" t="s">
        <v>17</v>
      </c>
      <c r="H238" s="263">
        <f t="shared" si="140"/>
        <v>3314304</v>
      </c>
      <c r="I238" s="263">
        <f t="shared" si="140"/>
        <v>3314304</v>
      </c>
      <c r="J238" s="110">
        <f t="shared" si="135"/>
        <v>0</v>
      </c>
      <c r="K238" s="263">
        <f t="shared" si="140"/>
        <v>3314304</v>
      </c>
      <c r="L238" s="263">
        <f t="shared" si="140"/>
        <v>3314304</v>
      </c>
      <c r="M238" s="111">
        <f t="shared" si="133"/>
        <v>0</v>
      </c>
      <c r="N238" s="263">
        <f t="shared" si="140"/>
        <v>3314304</v>
      </c>
      <c r="O238" s="263">
        <f t="shared" si="140"/>
        <v>3314304</v>
      </c>
      <c r="P238" s="111">
        <f t="shared" si="134"/>
        <v>0</v>
      </c>
    </row>
    <row r="239" spans="1:16" x14ac:dyDescent="0.25">
      <c r="A239" s="136" t="s">
        <v>171</v>
      </c>
      <c r="B239" s="97" t="s">
        <v>43</v>
      </c>
      <c r="C239" s="80" t="s">
        <v>168</v>
      </c>
      <c r="D239" s="80" t="s">
        <v>110</v>
      </c>
      <c r="E239" s="56">
        <v>903</v>
      </c>
      <c r="F239" s="132">
        <v>14780</v>
      </c>
      <c r="G239" s="138" t="s">
        <v>170</v>
      </c>
      <c r="H239" s="263">
        <f>SUM(Лист1!G103)</f>
        <v>3314304</v>
      </c>
      <c r="I239" s="263">
        <f>SUM(Лист1!H103)</f>
        <v>3314304</v>
      </c>
      <c r="J239" s="110">
        <f t="shared" si="135"/>
        <v>0</v>
      </c>
      <c r="K239" s="263">
        <f>SUM(Лист1!J103)</f>
        <v>3314304</v>
      </c>
      <c r="L239" s="263">
        <f>SUM(Лист1!K103)</f>
        <v>3314304</v>
      </c>
      <c r="M239" s="111">
        <f t="shared" si="133"/>
        <v>0</v>
      </c>
      <c r="N239" s="263">
        <f>SUM(Лист1!M103)</f>
        <v>3314304</v>
      </c>
      <c r="O239" s="263">
        <f>SUM(Лист1!N103)</f>
        <v>3314304</v>
      </c>
      <c r="P239" s="111">
        <f t="shared" si="134"/>
        <v>0</v>
      </c>
    </row>
    <row r="240" spans="1:16" x14ac:dyDescent="0.25">
      <c r="A240" s="66" t="s">
        <v>27</v>
      </c>
      <c r="B240" s="82" t="s">
        <v>43</v>
      </c>
      <c r="C240" s="82" t="s">
        <v>168</v>
      </c>
      <c r="D240" s="82" t="s">
        <v>110</v>
      </c>
      <c r="E240" s="74">
        <v>903</v>
      </c>
      <c r="F240" s="162">
        <v>80310</v>
      </c>
      <c r="G240" s="159" t="s">
        <v>8</v>
      </c>
      <c r="H240" s="111">
        <f>SUM(H241)</f>
        <v>56022787</v>
      </c>
      <c r="I240" s="111">
        <f t="shared" ref="I240:O240" si="141">SUM(I241)</f>
        <v>56953734.850000001</v>
      </c>
      <c r="J240" s="110">
        <f t="shared" si="135"/>
        <v>930947.85000000149</v>
      </c>
      <c r="K240" s="111">
        <f>SUM(K241)</f>
        <v>42396010</v>
      </c>
      <c r="L240" s="111">
        <f t="shared" si="141"/>
        <v>42396010</v>
      </c>
      <c r="M240" s="111">
        <f t="shared" si="133"/>
        <v>0</v>
      </c>
      <c r="N240" s="111">
        <f>SUM(N241)</f>
        <v>47000531.18</v>
      </c>
      <c r="O240" s="111">
        <f t="shared" si="141"/>
        <v>47000531.18</v>
      </c>
      <c r="P240" s="111">
        <f t="shared" si="134"/>
        <v>0</v>
      </c>
    </row>
    <row r="241" spans="1:16" ht="23.25" x14ac:dyDescent="0.25">
      <c r="A241" s="59" t="s">
        <v>16</v>
      </c>
      <c r="B241" s="97" t="s">
        <v>43</v>
      </c>
      <c r="C241" s="80" t="s">
        <v>168</v>
      </c>
      <c r="D241" s="80" t="s">
        <v>110</v>
      </c>
      <c r="E241" s="56">
        <v>903</v>
      </c>
      <c r="F241" s="132">
        <v>80310</v>
      </c>
      <c r="G241" s="131" t="s">
        <v>17</v>
      </c>
      <c r="H241" s="263">
        <f>SUM(H242:H243)</f>
        <v>56022787</v>
      </c>
      <c r="I241" s="263">
        <f t="shared" ref="I241" si="142">SUM(I242:I243)</f>
        <v>56953734.850000001</v>
      </c>
      <c r="J241" s="362">
        <f t="shared" si="135"/>
        <v>930947.85000000149</v>
      </c>
      <c r="K241" s="263">
        <f>SUM(K242:K243)</f>
        <v>42396010</v>
      </c>
      <c r="L241" s="263">
        <f t="shared" ref="L241" si="143">SUM(L242:L243)</f>
        <v>42396010</v>
      </c>
      <c r="M241" s="111">
        <f t="shared" si="133"/>
        <v>0</v>
      </c>
      <c r="N241" s="263">
        <f>SUM(N242:N243)</f>
        <v>47000531.18</v>
      </c>
      <c r="O241" s="263">
        <f t="shared" ref="O241" si="144">SUM(O242:O243)</f>
        <v>47000531.18</v>
      </c>
      <c r="P241" s="111">
        <f t="shared" si="134"/>
        <v>0</v>
      </c>
    </row>
    <row r="242" spans="1:16" x14ac:dyDescent="0.25">
      <c r="A242" s="136" t="s">
        <v>171</v>
      </c>
      <c r="B242" s="97" t="s">
        <v>43</v>
      </c>
      <c r="C242" s="80" t="s">
        <v>168</v>
      </c>
      <c r="D242" s="80" t="s">
        <v>110</v>
      </c>
      <c r="E242" s="56">
        <v>903</v>
      </c>
      <c r="F242" s="132">
        <v>80310</v>
      </c>
      <c r="G242" s="131" t="s">
        <v>170</v>
      </c>
      <c r="H242" s="263">
        <f>SUM(Лист1!G63)</f>
        <v>40839123</v>
      </c>
      <c r="I242" s="263">
        <f>SUM(Лист1!H63)</f>
        <v>41604218</v>
      </c>
      <c r="J242" s="362">
        <f t="shared" si="135"/>
        <v>765095</v>
      </c>
      <c r="K242" s="263">
        <f>SUM(Лист1!J63)</f>
        <v>30374486</v>
      </c>
      <c r="L242" s="263">
        <f>SUM(Лист1!K63)</f>
        <v>30374486</v>
      </c>
      <c r="M242" s="111">
        <f t="shared" si="133"/>
        <v>0</v>
      </c>
      <c r="N242" s="263">
        <f>SUM(Лист1!M63)</f>
        <v>33410486</v>
      </c>
      <c r="O242" s="263">
        <f>SUM(Лист1!N63)</f>
        <v>33410486</v>
      </c>
      <c r="P242" s="111">
        <f t="shared" si="134"/>
        <v>0</v>
      </c>
    </row>
    <row r="243" spans="1:16" x14ac:dyDescent="0.25">
      <c r="A243" s="171" t="s">
        <v>173</v>
      </c>
      <c r="B243" s="97" t="s">
        <v>43</v>
      </c>
      <c r="C243" s="80" t="s">
        <v>168</v>
      </c>
      <c r="D243" s="80" t="s">
        <v>110</v>
      </c>
      <c r="E243" s="56">
        <v>903</v>
      </c>
      <c r="F243" s="132">
        <v>80310</v>
      </c>
      <c r="G243" s="131" t="s">
        <v>172</v>
      </c>
      <c r="H243" s="263">
        <f>SUM(Лист1!G64)</f>
        <v>15183664</v>
      </c>
      <c r="I243" s="263">
        <f>SUM(Лист1!H64)</f>
        <v>15349516.85</v>
      </c>
      <c r="J243" s="362">
        <f t="shared" si="135"/>
        <v>165852.84999999963</v>
      </c>
      <c r="K243" s="263">
        <f>SUM(Лист1!J64)</f>
        <v>12021524</v>
      </c>
      <c r="L243" s="263">
        <f>SUM(Лист1!K64)</f>
        <v>12021524</v>
      </c>
      <c r="M243" s="111">
        <f t="shared" si="133"/>
        <v>0</v>
      </c>
      <c r="N243" s="263">
        <f>SUM(Лист1!M64)</f>
        <v>13590045.18</v>
      </c>
      <c r="O243" s="263">
        <f>SUM(Лист1!N64)</f>
        <v>13590045.18</v>
      </c>
      <c r="P243" s="111">
        <f t="shared" si="134"/>
        <v>0</v>
      </c>
    </row>
    <row r="244" spans="1:16" ht="60.75" x14ac:dyDescent="0.25">
      <c r="A244" s="122" t="s">
        <v>28</v>
      </c>
      <c r="B244" s="82" t="s">
        <v>43</v>
      </c>
      <c r="C244" s="82" t="s">
        <v>168</v>
      </c>
      <c r="D244" s="82" t="s">
        <v>110</v>
      </c>
      <c r="E244" s="74">
        <v>903</v>
      </c>
      <c r="F244" s="162">
        <v>14700</v>
      </c>
      <c r="G244" s="164" t="s">
        <v>8</v>
      </c>
      <c r="H244" s="111">
        <f>SUM(H245)</f>
        <v>183171956</v>
      </c>
      <c r="I244" s="111">
        <f t="shared" ref="I244:O244" si="145">SUM(I245)</f>
        <v>183171956</v>
      </c>
      <c r="J244" s="110">
        <f t="shared" si="135"/>
        <v>0</v>
      </c>
      <c r="K244" s="111">
        <f>SUM(K245)</f>
        <v>183171956</v>
      </c>
      <c r="L244" s="111">
        <f t="shared" si="145"/>
        <v>183171956</v>
      </c>
      <c r="M244" s="111">
        <f t="shared" si="133"/>
        <v>0</v>
      </c>
      <c r="N244" s="111">
        <f>SUM(N245)</f>
        <v>183171956</v>
      </c>
      <c r="O244" s="111">
        <f t="shared" si="145"/>
        <v>183171956</v>
      </c>
      <c r="P244" s="111">
        <f t="shared" si="134"/>
        <v>0</v>
      </c>
    </row>
    <row r="245" spans="1:16" ht="23.25" x14ac:dyDescent="0.25">
      <c r="A245" s="59" t="s">
        <v>16</v>
      </c>
      <c r="B245" s="97" t="s">
        <v>43</v>
      </c>
      <c r="C245" s="80" t="s">
        <v>168</v>
      </c>
      <c r="D245" s="80" t="s">
        <v>110</v>
      </c>
      <c r="E245" s="56">
        <v>903</v>
      </c>
      <c r="F245" s="132">
        <v>14700</v>
      </c>
      <c r="G245" s="138" t="s">
        <v>17</v>
      </c>
      <c r="H245" s="263">
        <f>SUM(H246:H247)</f>
        <v>183171956</v>
      </c>
      <c r="I245" s="263">
        <f t="shared" ref="I245" si="146">SUM(I246:I247)</f>
        <v>183171956</v>
      </c>
      <c r="J245" s="110">
        <f t="shared" si="135"/>
        <v>0</v>
      </c>
      <c r="K245" s="263">
        <f>SUM(K246:K247)</f>
        <v>183171956</v>
      </c>
      <c r="L245" s="263">
        <f t="shared" ref="L245" si="147">SUM(L246:L247)</f>
        <v>183171956</v>
      </c>
      <c r="M245" s="111">
        <f t="shared" si="133"/>
        <v>0</v>
      </c>
      <c r="N245" s="263">
        <f>SUM(N246:N247)</f>
        <v>183171956</v>
      </c>
      <c r="O245" s="263">
        <f t="shared" ref="O245" si="148">SUM(O246:O247)</f>
        <v>183171956</v>
      </c>
      <c r="P245" s="111">
        <f t="shared" si="134"/>
        <v>0</v>
      </c>
    </row>
    <row r="246" spans="1:16" x14ac:dyDescent="0.25">
      <c r="A246" s="136" t="s">
        <v>171</v>
      </c>
      <c r="B246" s="97" t="s">
        <v>43</v>
      </c>
      <c r="C246" s="80" t="s">
        <v>168</v>
      </c>
      <c r="D246" s="80" t="s">
        <v>110</v>
      </c>
      <c r="E246" s="56">
        <v>903</v>
      </c>
      <c r="F246" s="132">
        <v>14700</v>
      </c>
      <c r="G246" s="138" t="s">
        <v>170</v>
      </c>
      <c r="H246" s="263">
        <f>SUM(Лист1!G67)</f>
        <v>135021956</v>
      </c>
      <c r="I246" s="263">
        <f>SUM(Лист1!H67)</f>
        <v>135021956</v>
      </c>
      <c r="J246" s="110">
        <f t="shared" si="135"/>
        <v>0</v>
      </c>
      <c r="K246" s="263">
        <f>SUM(Лист1!J67)</f>
        <v>135021956</v>
      </c>
      <c r="L246" s="263">
        <f>SUM(Лист1!K67)</f>
        <v>135021956</v>
      </c>
      <c r="M246" s="111">
        <f t="shared" si="133"/>
        <v>0</v>
      </c>
      <c r="N246" s="263">
        <f>SUM(Лист1!M67)</f>
        <v>135021956</v>
      </c>
      <c r="O246" s="263">
        <f>SUM(Лист1!N67)</f>
        <v>135021956</v>
      </c>
      <c r="P246" s="111">
        <f t="shared" si="134"/>
        <v>0</v>
      </c>
    </row>
    <row r="247" spans="1:16" x14ac:dyDescent="0.25">
      <c r="A247" s="171" t="s">
        <v>173</v>
      </c>
      <c r="B247" s="97" t="s">
        <v>43</v>
      </c>
      <c r="C247" s="80" t="s">
        <v>168</v>
      </c>
      <c r="D247" s="80" t="s">
        <v>110</v>
      </c>
      <c r="E247" s="56">
        <v>903</v>
      </c>
      <c r="F247" s="132">
        <v>14700</v>
      </c>
      <c r="G247" s="138" t="s">
        <v>172</v>
      </c>
      <c r="H247" s="263">
        <f>SUM(Лист1!G68)</f>
        <v>48150000</v>
      </c>
      <c r="I247" s="263">
        <f>SUM(Лист1!H68)</f>
        <v>48150000</v>
      </c>
      <c r="J247" s="110">
        <f t="shared" si="135"/>
        <v>0</v>
      </c>
      <c r="K247" s="263">
        <f>SUM(Лист1!J68)</f>
        <v>48150000</v>
      </c>
      <c r="L247" s="263">
        <f>SUM(Лист1!K68)</f>
        <v>48150000</v>
      </c>
      <c r="M247" s="111">
        <f t="shared" si="133"/>
        <v>0</v>
      </c>
      <c r="N247" s="263">
        <f>SUM(Лист1!M68)</f>
        <v>48150000</v>
      </c>
      <c r="O247" s="263">
        <f>SUM(Лист1!N68)</f>
        <v>48150000</v>
      </c>
      <c r="P247" s="111">
        <f t="shared" si="134"/>
        <v>0</v>
      </c>
    </row>
    <row r="248" spans="1:16" x14ac:dyDescent="0.25">
      <c r="A248" s="142" t="s">
        <v>219</v>
      </c>
      <c r="B248" s="82" t="s">
        <v>43</v>
      </c>
      <c r="C248" s="82" t="s">
        <v>168</v>
      </c>
      <c r="D248" s="82" t="s">
        <v>110</v>
      </c>
      <c r="E248" s="74">
        <v>903</v>
      </c>
      <c r="F248" s="162">
        <v>80320</v>
      </c>
      <c r="G248" s="159" t="s">
        <v>8</v>
      </c>
      <c r="H248" s="111">
        <f>SUM(H249)</f>
        <v>17291381.18</v>
      </c>
      <c r="I248" s="111">
        <f t="shared" ref="I248:O248" si="149">SUM(I249)</f>
        <v>17603434.02</v>
      </c>
      <c r="J248" s="110">
        <f t="shared" si="135"/>
        <v>312052.83999999985</v>
      </c>
      <c r="K248" s="111">
        <f>SUM(K249)</f>
        <v>18630129</v>
      </c>
      <c r="L248" s="111">
        <f t="shared" si="149"/>
        <v>18630129</v>
      </c>
      <c r="M248" s="111">
        <f t="shared" si="133"/>
        <v>0</v>
      </c>
      <c r="N248" s="111">
        <f>SUM(N249)</f>
        <v>18632080</v>
      </c>
      <c r="O248" s="111">
        <f t="shared" si="149"/>
        <v>18632080</v>
      </c>
      <c r="P248" s="111">
        <f t="shared" si="134"/>
        <v>0</v>
      </c>
    </row>
    <row r="249" spans="1:16" ht="23.25" x14ac:dyDescent="0.25">
      <c r="A249" s="59" t="s">
        <v>16</v>
      </c>
      <c r="B249" s="97" t="s">
        <v>43</v>
      </c>
      <c r="C249" s="80" t="s">
        <v>168</v>
      </c>
      <c r="D249" s="80" t="s">
        <v>110</v>
      </c>
      <c r="E249" s="56">
        <v>903</v>
      </c>
      <c r="F249" s="132">
        <v>80320</v>
      </c>
      <c r="G249" s="131" t="s">
        <v>17</v>
      </c>
      <c r="H249" s="263">
        <f>SUM(H250+H251)</f>
        <v>17291381.18</v>
      </c>
      <c r="I249" s="263">
        <f>SUM(I250+I251)</f>
        <v>17603434.02</v>
      </c>
      <c r="J249" s="362">
        <f t="shared" si="135"/>
        <v>312052.83999999985</v>
      </c>
      <c r="K249" s="263">
        <f>SUM(K250+K251)</f>
        <v>18630129</v>
      </c>
      <c r="L249" s="263">
        <f>SUM(L250+L251)</f>
        <v>18630129</v>
      </c>
      <c r="M249" s="111">
        <f t="shared" si="133"/>
        <v>0</v>
      </c>
      <c r="N249" s="263">
        <f>SUM(N250+N251)</f>
        <v>18632080</v>
      </c>
      <c r="O249" s="263">
        <f>SUM(O250+O251)</f>
        <v>18632080</v>
      </c>
      <c r="P249" s="111">
        <f t="shared" si="134"/>
        <v>0</v>
      </c>
    </row>
    <row r="250" spans="1:16" x14ac:dyDescent="0.25">
      <c r="A250" s="136" t="s">
        <v>171</v>
      </c>
      <c r="B250" s="97" t="s">
        <v>43</v>
      </c>
      <c r="C250" s="80" t="s">
        <v>168</v>
      </c>
      <c r="D250" s="80" t="s">
        <v>110</v>
      </c>
      <c r="E250" s="56">
        <v>903</v>
      </c>
      <c r="F250" s="132">
        <v>80320</v>
      </c>
      <c r="G250" s="131" t="s">
        <v>170</v>
      </c>
      <c r="H250" s="263">
        <f>SUM(Лист1!G76)</f>
        <v>8013161</v>
      </c>
      <c r="I250" s="263">
        <f>SUM(Лист1!H76)</f>
        <v>8098655.8799999999</v>
      </c>
      <c r="J250" s="362">
        <f t="shared" si="135"/>
        <v>85494.879999999888</v>
      </c>
      <c r="K250" s="263">
        <f>SUM(Лист1!J76)</f>
        <v>8013161</v>
      </c>
      <c r="L250" s="263">
        <f>SUM(Лист1!K76)</f>
        <v>8013161</v>
      </c>
      <c r="M250" s="111">
        <f t="shared" si="133"/>
        <v>0</v>
      </c>
      <c r="N250" s="263">
        <f>SUM(Лист1!M76)</f>
        <v>8013161</v>
      </c>
      <c r="O250" s="263">
        <f>SUM(Лист1!N76)</f>
        <v>8013161</v>
      </c>
      <c r="P250" s="111">
        <f t="shared" si="134"/>
        <v>0</v>
      </c>
    </row>
    <row r="251" spans="1:16" x14ac:dyDescent="0.25">
      <c r="A251" s="171" t="s">
        <v>173</v>
      </c>
      <c r="B251" s="97" t="s">
        <v>43</v>
      </c>
      <c r="C251" s="80" t="s">
        <v>168</v>
      </c>
      <c r="D251" s="80" t="s">
        <v>110</v>
      </c>
      <c r="E251" s="56">
        <v>903</v>
      </c>
      <c r="F251" s="132">
        <v>80320</v>
      </c>
      <c r="G251" s="138" t="s">
        <v>172</v>
      </c>
      <c r="H251" s="263">
        <f>SUM(Лист1!G77)</f>
        <v>9278220.1799999997</v>
      </c>
      <c r="I251" s="263">
        <f>SUM(Лист1!H77)</f>
        <v>9504778.1400000006</v>
      </c>
      <c r="J251" s="362">
        <f t="shared" si="135"/>
        <v>226557.96000000089</v>
      </c>
      <c r="K251" s="263">
        <f>SUM(Лист1!J77)</f>
        <v>10616968</v>
      </c>
      <c r="L251" s="263">
        <f>SUM(Лист1!K77)</f>
        <v>10616968</v>
      </c>
      <c r="M251" s="111">
        <f t="shared" si="133"/>
        <v>0</v>
      </c>
      <c r="N251" s="263">
        <f>SUM(Лист1!M77)</f>
        <v>10618919</v>
      </c>
      <c r="O251" s="263">
        <f>SUM(Лист1!N77)</f>
        <v>10618919</v>
      </c>
      <c r="P251" s="111">
        <f t="shared" si="134"/>
        <v>0</v>
      </c>
    </row>
    <row r="252" spans="1:16" ht="26.25" x14ac:dyDescent="0.25">
      <c r="A252" s="142" t="s">
        <v>223</v>
      </c>
      <c r="B252" s="82" t="s">
        <v>43</v>
      </c>
      <c r="C252" s="82" t="s">
        <v>168</v>
      </c>
      <c r="D252" s="82" t="s">
        <v>110</v>
      </c>
      <c r="E252" s="74">
        <v>903</v>
      </c>
      <c r="F252" s="162">
        <v>80720</v>
      </c>
      <c r="G252" s="159" t="s">
        <v>8</v>
      </c>
      <c r="H252" s="111">
        <f>SUM(H253+H255+H257)</f>
        <v>47381948</v>
      </c>
      <c r="I252" s="111">
        <f t="shared" ref="I252" si="150">SUM(I253+I255+I257)</f>
        <v>47496408.149999999</v>
      </c>
      <c r="J252" s="110">
        <f t="shared" si="135"/>
        <v>114460.14999999851</v>
      </c>
      <c r="K252" s="111">
        <f>SUM(K253+K255+K257)</f>
        <v>46925969.18</v>
      </c>
      <c r="L252" s="111">
        <f t="shared" ref="L252" si="151">SUM(L253+L255+L257)</f>
        <v>46925969.18</v>
      </c>
      <c r="M252" s="111">
        <f t="shared" si="133"/>
        <v>0</v>
      </c>
      <c r="N252" s="111">
        <f>SUM(N253+N255+N257)</f>
        <v>46949184</v>
      </c>
      <c r="O252" s="111">
        <f t="shared" ref="O252" si="152">SUM(O253+O255+O257)</f>
        <v>46949184</v>
      </c>
      <c r="P252" s="111">
        <f t="shared" si="134"/>
        <v>0</v>
      </c>
    </row>
    <row r="253" spans="1:16" ht="34.5" x14ac:dyDescent="0.25">
      <c r="A253" s="59" t="s">
        <v>32</v>
      </c>
      <c r="B253" s="97" t="s">
        <v>43</v>
      </c>
      <c r="C253" s="80" t="s">
        <v>168</v>
      </c>
      <c r="D253" s="80" t="s">
        <v>110</v>
      </c>
      <c r="E253" s="62">
        <v>903</v>
      </c>
      <c r="F253" s="132">
        <v>80720</v>
      </c>
      <c r="G253" s="131" t="s">
        <v>33</v>
      </c>
      <c r="H253" s="263">
        <f>SUM(H254)</f>
        <v>44622268</v>
      </c>
      <c r="I253" s="263">
        <f t="shared" ref="I253:O253" si="153">SUM(I254)</f>
        <v>44622268</v>
      </c>
      <c r="J253" s="110">
        <f t="shared" si="135"/>
        <v>0</v>
      </c>
      <c r="K253" s="263">
        <f>SUM(K254)</f>
        <v>44586268</v>
      </c>
      <c r="L253" s="263">
        <f t="shared" si="153"/>
        <v>44586268</v>
      </c>
      <c r="M253" s="111">
        <f t="shared" si="133"/>
        <v>0</v>
      </c>
      <c r="N253" s="263">
        <f>SUM(N254)</f>
        <v>44586268</v>
      </c>
      <c r="O253" s="263">
        <f t="shared" si="153"/>
        <v>44586268</v>
      </c>
      <c r="P253" s="111">
        <f t="shared" si="134"/>
        <v>0</v>
      </c>
    </row>
    <row r="254" spans="1:16" x14ac:dyDescent="0.25">
      <c r="A254" s="59" t="s">
        <v>36</v>
      </c>
      <c r="B254" s="97" t="s">
        <v>43</v>
      </c>
      <c r="C254" s="80" t="s">
        <v>168</v>
      </c>
      <c r="D254" s="80" t="s">
        <v>110</v>
      </c>
      <c r="E254" s="62">
        <v>903</v>
      </c>
      <c r="F254" s="132">
        <v>80720</v>
      </c>
      <c r="G254" s="131" t="s">
        <v>37</v>
      </c>
      <c r="H254" s="263">
        <f>SUM(Лист1!G91)</f>
        <v>44622268</v>
      </c>
      <c r="I254" s="263">
        <f>SUM(Лист1!H91)</f>
        <v>44622268</v>
      </c>
      <c r="J254" s="110">
        <f t="shared" si="135"/>
        <v>0</v>
      </c>
      <c r="K254" s="263">
        <f>SUM(Лист1!J91)</f>
        <v>44586268</v>
      </c>
      <c r="L254" s="263">
        <f>SUM(Лист1!K91)</f>
        <v>44586268</v>
      </c>
      <c r="M254" s="111">
        <f t="shared" si="133"/>
        <v>0</v>
      </c>
      <c r="N254" s="263">
        <f>SUM(Лист1!M91)</f>
        <v>44586268</v>
      </c>
      <c r="O254" s="263">
        <f>SUM(Лист1!N91)</f>
        <v>44586268</v>
      </c>
      <c r="P254" s="111">
        <f t="shared" si="134"/>
        <v>0</v>
      </c>
    </row>
    <row r="255" spans="1:16" x14ac:dyDescent="0.25">
      <c r="A255" s="59" t="s">
        <v>12</v>
      </c>
      <c r="B255" s="97" t="s">
        <v>43</v>
      </c>
      <c r="C255" s="80" t="s">
        <v>168</v>
      </c>
      <c r="D255" s="80" t="s">
        <v>110</v>
      </c>
      <c r="E255" s="62">
        <v>903</v>
      </c>
      <c r="F255" s="132">
        <v>80720</v>
      </c>
      <c r="G255" s="131" t="s">
        <v>13</v>
      </c>
      <c r="H255" s="263">
        <f>SUM(H256)</f>
        <v>2674680</v>
      </c>
      <c r="I255" s="263">
        <f t="shared" ref="I255:O255" si="154">SUM(I256)</f>
        <v>2789140.15</v>
      </c>
      <c r="J255" s="362">
        <f t="shared" si="135"/>
        <v>114460.14999999991</v>
      </c>
      <c r="K255" s="263">
        <f>SUM(K256)</f>
        <v>2254701.1800000002</v>
      </c>
      <c r="L255" s="263">
        <f t="shared" si="154"/>
        <v>2254701.1800000002</v>
      </c>
      <c r="M255" s="111">
        <f t="shared" si="133"/>
        <v>0</v>
      </c>
      <c r="N255" s="263">
        <f>SUM(N256)</f>
        <v>2277916</v>
      </c>
      <c r="O255" s="263">
        <f t="shared" si="154"/>
        <v>2277916</v>
      </c>
      <c r="P255" s="111">
        <f t="shared" si="134"/>
        <v>0</v>
      </c>
    </row>
    <row r="256" spans="1:16" x14ac:dyDescent="0.25">
      <c r="A256" s="135" t="s">
        <v>181</v>
      </c>
      <c r="B256" s="97" t="s">
        <v>43</v>
      </c>
      <c r="C256" s="80" t="s">
        <v>168</v>
      </c>
      <c r="D256" s="80" t="s">
        <v>110</v>
      </c>
      <c r="E256" s="62">
        <v>903</v>
      </c>
      <c r="F256" s="132">
        <v>80720</v>
      </c>
      <c r="G256" s="131" t="s">
        <v>15</v>
      </c>
      <c r="H256" s="263">
        <f>SUM(Лист1!G93)</f>
        <v>2674680</v>
      </c>
      <c r="I256" s="263">
        <f>SUM(Лист1!H93)</f>
        <v>2789140.15</v>
      </c>
      <c r="J256" s="362">
        <f t="shared" si="135"/>
        <v>114460.14999999991</v>
      </c>
      <c r="K256" s="263">
        <f>SUM(Лист1!J93)</f>
        <v>2254701.1800000002</v>
      </c>
      <c r="L256" s="263">
        <f>SUM(Лист1!K93)</f>
        <v>2254701.1800000002</v>
      </c>
      <c r="M256" s="111">
        <f t="shared" si="133"/>
        <v>0</v>
      </c>
      <c r="N256" s="263">
        <f>SUM(Лист1!M93)</f>
        <v>2277916</v>
      </c>
      <c r="O256" s="263">
        <f>SUM(Лист1!N93)</f>
        <v>2277916</v>
      </c>
      <c r="P256" s="111">
        <f t="shared" si="134"/>
        <v>0</v>
      </c>
    </row>
    <row r="257" spans="1:16" x14ac:dyDescent="0.25">
      <c r="A257" s="135" t="s">
        <v>38</v>
      </c>
      <c r="B257" s="97" t="s">
        <v>43</v>
      </c>
      <c r="C257" s="80" t="s">
        <v>168</v>
      </c>
      <c r="D257" s="80" t="s">
        <v>110</v>
      </c>
      <c r="E257" s="62">
        <v>903</v>
      </c>
      <c r="F257" s="132">
        <v>80720</v>
      </c>
      <c r="G257" s="131" t="s">
        <v>39</v>
      </c>
      <c r="H257" s="263">
        <f>SUM(Лист1!G94)</f>
        <v>85000</v>
      </c>
      <c r="I257" s="263">
        <f>SUM(Лист1!H94)</f>
        <v>85000</v>
      </c>
      <c r="J257" s="110">
        <f t="shared" si="135"/>
        <v>0</v>
      </c>
      <c r="K257" s="263">
        <f>SUM(Лист1!J94)</f>
        <v>85000</v>
      </c>
      <c r="L257" s="263">
        <f>SUM(Лист1!K94)</f>
        <v>85000</v>
      </c>
      <c r="M257" s="111">
        <f t="shared" si="133"/>
        <v>0</v>
      </c>
      <c r="N257" s="263">
        <f>SUM(Лист1!M94)</f>
        <v>85000</v>
      </c>
      <c r="O257" s="263">
        <f>SUM(Лист1!N94)</f>
        <v>85000</v>
      </c>
      <c r="P257" s="111">
        <f t="shared" si="134"/>
        <v>0</v>
      </c>
    </row>
    <row r="258" spans="1:16" x14ac:dyDescent="0.25">
      <c r="A258" s="135" t="s">
        <v>161</v>
      </c>
      <c r="B258" s="97" t="s">
        <v>43</v>
      </c>
      <c r="C258" s="80" t="s">
        <v>168</v>
      </c>
      <c r="D258" s="97" t="s">
        <v>110</v>
      </c>
      <c r="E258" s="56">
        <v>903</v>
      </c>
      <c r="F258" s="132">
        <v>80720</v>
      </c>
      <c r="G258" s="131" t="s">
        <v>160</v>
      </c>
      <c r="H258" s="263">
        <f>SUM(Лист1!G95)</f>
        <v>85000</v>
      </c>
      <c r="I258" s="263">
        <f>SUM(Лист1!H95)</f>
        <v>85000</v>
      </c>
      <c r="J258" s="110">
        <f t="shared" si="135"/>
        <v>0</v>
      </c>
      <c r="K258" s="263">
        <f>SUM(Лист1!J95)</f>
        <v>85000</v>
      </c>
      <c r="L258" s="263">
        <f>SUM(Лист1!K95)</f>
        <v>85000</v>
      </c>
      <c r="M258" s="111">
        <f t="shared" si="133"/>
        <v>0</v>
      </c>
      <c r="N258" s="263">
        <f>SUM(Лист1!M95)</f>
        <v>85000</v>
      </c>
      <c r="O258" s="263">
        <f>SUM(Лист1!N95)</f>
        <v>85000</v>
      </c>
      <c r="P258" s="111">
        <f t="shared" si="134"/>
        <v>0</v>
      </c>
    </row>
    <row r="259" spans="1:16" ht="26.25" x14ac:dyDescent="0.25">
      <c r="A259" s="147" t="s">
        <v>212</v>
      </c>
      <c r="B259" s="82" t="s">
        <v>43</v>
      </c>
      <c r="C259" s="82" t="s">
        <v>168</v>
      </c>
      <c r="D259" s="82" t="s">
        <v>110</v>
      </c>
      <c r="E259" s="74">
        <v>903</v>
      </c>
      <c r="F259" s="162">
        <v>82370</v>
      </c>
      <c r="G259" s="163" t="s">
        <v>8</v>
      </c>
      <c r="H259" s="111">
        <f>SUM(H260)</f>
        <v>100000</v>
      </c>
      <c r="I259" s="111">
        <f t="shared" ref="I259:O259" si="155">SUM(I260)</f>
        <v>100000</v>
      </c>
      <c r="J259" s="110">
        <f t="shared" si="135"/>
        <v>0</v>
      </c>
      <c r="K259" s="111">
        <f>SUM(K260)</f>
        <v>100000</v>
      </c>
      <c r="L259" s="111">
        <f t="shared" si="155"/>
        <v>100000</v>
      </c>
      <c r="M259" s="111">
        <f t="shared" si="133"/>
        <v>0</v>
      </c>
      <c r="N259" s="111">
        <f>SUM(N260)</f>
        <v>0</v>
      </c>
      <c r="O259" s="111">
        <f t="shared" si="155"/>
        <v>0</v>
      </c>
      <c r="P259" s="111">
        <f t="shared" si="134"/>
        <v>0</v>
      </c>
    </row>
    <row r="260" spans="1:16" ht="23.25" x14ac:dyDescent="0.25">
      <c r="A260" s="135" t="s">
        <v>16</v>
      </c>
      <c r="B260" s="97" t="s">
        <v>43</v>
      </c>
      <c r="C260" s="80" t="s">
        <v>168</v>
      </c>
      <c r="D260" s="80" t="s">
        <v>110</v>
      </c>
      <c r="E260" s="56">
        <v>903</v>
      </c>
      <c r="F260" s="132">
        <v>82370</v>
      </c>
      <c r="G260" s="131" t="s">
        <v>17</v>
      </c>
      <c r="H260" s="263">
        <f>SUM(H261:H261)</f>
        <v>100000</v>
      </c>
      <c r="I260" s="263">
        <f>SUM(I261:I261)</f>
        <v>100000</v>
      </c>
      <c r="J260" s="110">
        <f t="shared" si="135"/>
        <v>0</v>
      </c>
      <c r="K260" s="263">
        <f>SUM(K261:K261)</f>
        <v>100000</v>
      </c>
      <c r="L260" s="263">
        <f>SUM(L261:L261)</f>
        <v>100000</v>
      </c>
      <c r="M260" s="111">
        <f t="shared" si="133"/>
        <v>0</v>
      </c>
      <c r="N260" s="263">
        <f>SUM(N261:N261)</f>
        <v>0</v>
      </c>
      <c r="O260" s="263">
        <f>SUM(O261:O261)</f>
        <v>0</v>
      </c>
      <c r="P260" s="111">
        <f t="shared" si="134"/>
        <v>0</v>
      </c>
    </row>
    <row r="261" spans="1:16" x14ac:dyDescent="0.25">
      <c r="A261" s="136" t="s">
        <v>171</v>
      </c>
      <c r="B261" s="97" t="s">
        <v>43</v>
      </c>
      <c r="C261" s="80" t="s">
        <v>168</v>
      </c>
      <c r="D261" s="80" t="s">
        <v>110</v>
      </c>
      <c r="E261" s="56">
        <v>903</v>
      </c>
      <c r="F261" s="132">
        <v>82370</v>
      </c>
      <c r="G261" s="131" t="s">
        <v>170</v>
      </c>
      <c r="H261" s="263">
        <f>SUM(Лист1!G48)</f>
        <v>100000</v>
      </c>
      <c r="I261" s="263">
        <f>SUM(Лист1!H48)</f>
        <v>100000</v>
      </c>
      <c r="J261" s="110">
        <f t="shared" si="135"/>
        <v>0</v>
      </c>
      <c r="K261" s="263">
        <f>SUM(Лист1!J48)</f>
        <v>100000</v>
      </c>
      <c r="L261" s="263">
        <f>SUM(Лист1!K48)</f>
        <v>100000</v>
      </c>
      <c r="M261" s="111">
        <f t="shared" si="133"/>
        <v>0</v>
      </c>
      <c r="N261" s="263">
        <f>SUM(Лист1!M48)</f>
        <v>0</v>
      </c>
      <c r="O261" s="263">
        <f>SUM(Лист1!N48)</f>
        <v>0</v>
      </c>
      <c r="P261" s="111">
        <f t="shared" si="134"/>
        <v>0</v>
      </c>
    </row>
    <row r="262" spans="1:16" ht="26.25" x14ac:dyDescent="0.25">
      <c r="A262" s="142" t="s">
        <v>317</v>
      </c>
      <c r="B262" s="82" t="s">
        <v>43</v>
      </c>
      <c r="C262" s="82" t="s">
        <v>168</v>
      </c>
      <c r="D262" s="82" t="s">
        <v>110</v>
      </c>
      <c r="E262" s="74">
        <v>903</v>
      </c>
      <c r="F262" s="162" t="s">
        <v>222</v>
      </c>
      <c r="G262" s="163" t="s">
        <v>8</v>
      </c>
      <c r="H262" s="111">
        <f>SUM(H263)</f>
        <v>1180800</v>
      </c>
      <c r="I262" s="111">
        <f t="shared" ref="I262:O262" si="156">SUM(I263)</f>
        <v>1180800</v>
      </c>
      <c r="J262" s="110">
        <f t="shared" si="135"/>
        <v>0</v>
      </c>
      <c r="K262" s="111">
        <f>SUM(K263)</f>
        <v>1180800</v>
      </c>
      <c r="L262" s="111">
        <f t="shared" si="156"/>
        <v>1180800</v>
      </c>
      <c r="M262" s="111">
        <f t="shared" si="133"/>
        <v>0</v>
      </c>
      <c r="N262" s="111">
        <f>SUM(N263)</f>
        <v>1180800</v>
      </c>
      <c r="O262" s="111">
        <f t="shared" si="156"/>
        <v>1180800</v>
      </c>
      <c r="P262" s="111">
        <f t="shared" si="134"/>
        <v>0</v>
      </c>
    </row>
    <row r="263" spans="1:16" ht="23.25" x14ac:dyDescent="0.25">
      <c r="A263" s="59" t="s">
        <v>16</v>
      </c>
      <c r="B263" s="97" t="s">
        <v>43</v>
      </c>
      <c r="C263" s="80" t="s">
        <v>168</v>
      </c>
      <c r="D263" s="97" t="s">
        <v>110</v>
      </c>
      <c r="E263" s="56">
        <v>903</v>
      </c>
      <c r="F263" s="132" t="s">
        <v>222</v>
      </c>
      <c r="G263" s="131" t="s">
        <v>17</v>
      </c>
      <c r="H263" s="263">
        <f>SUM(H264:H265)</f>
        <v>1180800</v>
      </c>
      <c r="I263" s="263">
        <f t="shared" ref="I263" si="157">SUM(I264:I265)</f>
        <v>1180800</v>
      </c>
      <c r="J263" s="110">
        <f t="shared" si="135"/>
        <v>0</v>
      </c>
      <c r="K263" s="263">
        <f>SUM(K264:K265)</f>
        <v>1180800</v>
      </c>
      <c r="L263" s="263">
        <f t="shared" ref="L263" si="158">SUM(L264:L265)</f>
        <v>1180800</v>
      </c>
      <c r="M263" s="111">
        <f t="shared" si="133"/>
        <v>0</v>
      </c>
      <c r="N263" s="263">
        <f>SUM(N264:N265)</f>
        <v>1180800</v>
      </c>
      <c r="O263" s="263">
        <f t="shared" ref="O263" si="159">SUM(O264:O265)</f>
        <v>1180800</v>
      </c>
      <c r="P263" s="111">
        <f t="shared" si="134"/>
        <v>0</v>
      </c>
    </row>
    <row r="264" spans="1:16" x14ac:dyDescent="0.25">
      <c r="A264" s="136" t="s">
        <v>171</v>
      </c>
      <c r="B264" s="97" t="s">
        <v>43</v>
      </c>
      <c r="C264" s="80" t="s">
        <v>168</v>
      </c>
      <c r="D264" s="80" t="s">
        <v>110</v>
      </c>
      <c r="E264" s="56">
        <v>903</v>
      </c>
      <c r="F264" s="132" t="s">
        <v>222</v>
      </c>
      <c r="G264" s="131" t="s">
        <v>170</v>
      </c>
      <c r="H264" s="263">
        <f>SUM(Лист1!G81)</f>
        <v>863100</v>
      </c>
      <c r="I264" s="263">
        <f>SUM(Лист1!H81)</f>
        <v>863100</v>
      </c>
      <c r="J264" s="110">
        <f t="shared" si="135"/>
        <v>0</v>
      </c>
      <c r="K264" s="263">
        <f>SUM(Лист1!J81)</f>
        <v>863100</v>
      </c>
      <c r="L264" s="263">
        <f>SUM(Лист1!K81)</f>
        <v>863100</v>
      </c>
      <c r="M264" s="111">
        <f t="shared" si="133"/>
        <v>0</v>
      </c>
      <c r="N264" s="263">
        <f>SUM(Лист1!M81)</f>
        <v>863100</v>
      </c>
      <c r="O264" s="263">
        <f>SUM(Лист1!N81)</f>
        <v>863100</v>
      </c>
      <c r="P264" s="111">
        <f t="shared" si="134"/>
        <v>0</v>
      </c>
    </row>
    <row r="265" spans="1:16" x14ac:dyDescent="0.25">
      <c r="A265" s="171" t="s">
        <v>173</v>
      </c>
      <c r="B265" s="97" t="s">
        <v>43</v>
      </c>
      <c r="C265" s="80" t="s">
        <v>168</v>
      </c>
      <c r="D265" s="80" t="s">
        <v>110</v>
      </c>
      <c r="E265" s="56">
        <v>903</v>
      </c>
      <c r="F265" s="132" t="s">
        <v>222</v>
      </c>
      <c r="G265" s="131" t="s">
        <v>172</v>
      </c>
      <c r="H265" s="263">
        <f>SUM(Лист1!G82)</f>
        <v>317700</v>
      </c>
      <c r="I265" s="263">
        <f>SUM(Лист1!H82)</f>
        <v>317700</v>
      </c>
      <c r="J265" s="110">
        <f t="shared" si="135"/>
        <v>0</v>
      </c>
      <c r="K265" s="263">
        <f>SUM(Лист1!J82)</f>
        <v>317700</v>
      </c>
      <c r="L265" s="263">
        <f>SUM(Лист1!K82)</f>
        <v>317700</v>
      </c>
      <c r="M265" s="111">
        <f t="shared" si="133"/>
        <v>0</v>
      </c>
      <c r="N265" s="263">
        <f>SUM(Лист1!M82)</f>
        <v>317700</v>
      </c>
      <c r="O265" s="263">
        <f>SUM(Лист1!N82)</f>
        <v>317700</v>
      </c>
      <c r="P265" s="111">
        <f t="shared" si="134"/>
        <v>0</v>
      </c>
    </row>
    <row r="266" spans="1:16" x14ac:dyDescent="0.25">
      <c r="A266" s="147" t="s">
        <v>225</v>
      </c>
      <c r="B266" s="82" t="s">
        <v>43</v>
      </c>
      <c r="C266" s="82" t="s">
        <v>168</v>
      </c>
      <c r="D266" s="82" t="s">
        <v>110</v>
      </c>
      <c r="E266" s="74">
        <v>903</v>
      </c>
      <c r="F266" s="162">
        <v>82330</v>
      </c>
      <c r="G266" s="159" t="s">
        <v>8</v>
      </c>
      <c r="H266" s="111">
        <f>SUM(H267)</f>
        <v>140000</v>
      </c>
      <c r="I266" s="111">
        <f t="shared" ref="I266:O266" si="160">SUM(I267)</f>
        <v>140000</v>
      </c>
      <c r="J266" s="110">
        <f t="shared" si="135"/>
        <v>0</v>
      </c>
      <c r="K266" s="111">
        <f>SUM(K267)</f>
        <v>0</v>
      </c>
      <c r="L266" s="111">
        <f t="shared" si="160"/>
        <v>0</v>
      </c>
      <c r="M266" s="111">
        <f t="shared" si="133"/>
        <v>0</v>
      </c>
      <c r="N266" s="111">
        <f>SUM(N267)</f>
        <v>0</v>
      </c>
      <c r="O266" s="111">
        <f t="shared" si="160"/>
        <v>0</v>
      </c>
      <c r="P266" s="111">
        <f t="shared" si="134"/>
        <v>0</v>
      </c>
    </row>
    <row r="267" spans="1:16" ht="34.5" x14ac:dyDescent="0.25">
      <c r="A267" s="59" t="s">
        <v>32</v>
      </c>
      <c r="B267" s="97" t="s">
        <v>43</v>
      </c>
      <c r="C267" s="80" t="s">
        <v>168</v>
      </c>
      <c r="D267" s="80" t="s">
        <v>110</v>
      </c>
      <c r="E267" s="56">
        <v>903</v>
      </c>
      <c r="F267" s="132">
        <v>82330</v>
      </c>
      <c r="G267" s="131" t="s">
        <v>33</v>
      </c>
      <c r="H267" s="263">
        <f t="shared" ref="H267:O267" si="161">SUM(H268)</f>
        <v>140000</v>
      </c>
      <c r="I267" s="263">
        <f t="shared" si="161"/>
        <v>140000</v>
      </c>
      <c r="J267" s="110">
        <f t="shared" si="135"/>
        <v>0</v>
      </c>
      <c r="K267" s="263">
        <f t="shared" si="161"/>
        <v>0</v>
      </c>
      <c r="L267" s="263">
        <f t="shared" si="161"/>
        <v>0</v>
      </c>
      <c r="M267" s="111">
        <f t="shared" si="133"/>
        <v>0</v>
      </c>
      <c r="N267" s="263">
        <f t="shared" si="161"/>
        <v>0</v>
      </c>
      <c r="O267" s="263">
        <f t="shared" si="161"/>
        <v>0</v>
      </c>
      <c r="P267" s="111">
        <f t="shared" si="134"/>
        <v>0</v>
      </c>
    </row>
    <row r="268" spans="1:16" x14ac:dyDescent="0.25">
      <c r="A268" s="59" t="s">
        <v>36</v>
      </c>
      <c r="B268" s="97" t="s">
        <v>43</v>
      </c>
      <c r="C268" s="80" t="s">
        <v>168</v>
      </c>
      <c r="D268" s="80" t="s">
        <v>110</v>
      </c>
      <c r="E268" s="56">
        <v>903</v>
      </c>
      <c r="F268" s="132">
        <v>82330</v>
      </c>
      <c r="G268" s="131" t="s">
        <v>37</v>
      </c>
      <c r="H268" s="263">
        <f>SUM(Лист1!G98)</f>
        <v>140000</v>
      </c>
      <c r="I268" s="263">
        <f>SUM(Лист1!H98)</f>
        <v>140000</v>
      </c>
      <c r="J268" s="110">
        <f t="shared" si="135"/>
        <v>0</v>
      </c>
      <c r="K268" s="263">
        <f>SUM(Лист1!J98)</f>
        <v>0</v>
      </c>
      <c r="L268" s="263">
        <f>SUM(Лист1!K98)</f>
        <v>0</v>
      </c>
      <c r="M268" s="111">
        <f t="shared" si="133"/>
        <v>0</v>
      </c>
      <c r="N268" s="263">
        <f>SUM(Лист1!M98)</f>
        <v>0</v>
      </c>
      <c r="O268" s="263">
        <f>SUM(Лист1!N98)</f>
        <v>0</v>
      </c>
      <c r="P268" s="111">
        <f t="shared" si="134"/>
        <v>0</v>
      </c>
    </row>
    <row r="269" spans="1:16" ht="18" x14ac:dyDescent="0.25">
      <c r="A269" s="70" t="s">
        <v>343</v>
      </c>
      <c r="B269" s="83" t="s">
        <v>62</v>
      </c>
      <c r="C269" s="76"/>
      <c r="D269" s="76"/>
      <c r="E269" s="56"/>
      <c r="F269" s="132"/>
      <c r="G269" s="131"/>
      <c r="H269" s="111">
        <f>SUM(H270+H280+H313)</f>
        <v>61185193</v>
      </c>
      <c r="I269" s="111">
        <f>SUM(I270+I280+I313)</f>
        <v>62799053</v>
      </c>
      <c r="J269" s="110">
        <f t="shared" si="135"/>
        <v>1613860</v>
      </c>
      <c r="K269" s="111">
        <f>SUM(K270+K280+K313)</f>
        <v>61775958</v>
      </c>
      <c r="L269" s="111">
        <f>SUM(L270+L280+L313)</f>
        <v>61789818</v>
      </c>
      <c r="M269" s="111">
        <f t="shared" si="133"/>
        <v>13860</v>
      </c>
      <c r="N269" s="111">
        <f>SUM(N270+N280+N313)</f>
        <v>62445473</v>
      </c>
      <c r="O269" s="111">
        <f>SUM(O270+O280+O313)</f>
        <v>62459333</v>
      </c>
      <c r="P269" s="111">
        <f t="shared" si="134"/>
        <v>13860</v>
      </c>
    </row>
    <row r="270" spans="1:16" ht="18" x14ac:dyDescent="0.25">
      <c r="A270" s="208" t="s">
        <v>342</v>
      </c>
      <c r="B270" s="83" t="s">
        <v>62</v>
      </c>
      <c r="C270" s="87" t="s">
        <v>166</v>
      </c>
      <c r="D270" s="87"/>
      <c r="E270" s="56"/>
      <c r="F270" s="132"/>
      <c r="G270" s="131"/>
      <c r="H270" s="111">
        <f t="shared" ref="H270:O272" si="162">SUM(H271)</f>
        <v>11081231</v>
      </c>
      <c r="I270" s="111">
        <f t="shared" si="162"/>
        <v>11081231</v>
      </c>
      <c r="J270" s="110">
        <f t="shared" si="135"/>
        <v>0</v>
      </c>
      <c r="K270" s="111">
        <f t="shared" si="162"/>
        <v>11081049</v>
      </c>
      <c r="L270" s="111">
        <f t="shared" si="162"/>
        <v>11081049</v>
      </c>
      <c r="M270" s="111">
        <f t="shared" si="133"/>
        <v>0</v>
      </c>
      <c r="N270" s="111">
        <f t="shared" si="162"/>
        <v>11081049</v>
      </c>
      <c r="O270" s="111">
        <f t="shared" si="162"/>
        <v>11081049</v>
      </c>
      <c r="P270" s="111">
        <f t="shared" si="134"/>
        <v>0</v>
      </c>
    </row>
    <row r="271" spans="1:16" ht="51.75" x14ac:dyDescent="0.25">
      <c r="A271" s="142" t="s">
        <v>155</v>
      </c>
      <c r="B271" s="83" t="s">
        <v>62</v>
      </c>
      <c r="C271" s="87" t="s">
        <v>166</v>
      </c>
      <c r="D271" s="87" t="s">
        <v>41</v>
      </c>
      <c r="E271" s="56"/>
      <c r="F271" s="132"/>
      <c r="G271" s="131"/>
      <c r="H271" s="111">
        <f t="shared" si="162"/>
        <v>11081231</v>
      </c>
      <c r="I271" s="111">
        <f t="shared" si="162"/>
        <v>11081231</v>
      </c>
      <c r="J271" s="110">
        <f t="shared" si="135"/>
        <v>0</v>
      </c>
      <c r="K271" s="111">
        <f t="shared" si="162"/>
        <v>11081049</v>
      </c>
      <c r="L271" s="111">
        <f t="shared" si="162"/>
        <v>11081049</v>
      </c>
      <c r="M271" s="111">
        <f t="shared" si="133"/>
        <v>0</v>
      </c>
      <c r="N271" s="111">
        <f t="shared" si="162"/>
        <v>11081049</v>
      </c>
      <c r="O271" s="111">
        <f t="shared" si="162"/>
        <v>11081049</v>
      </c>
      <c r="P271" s="111">
        <f t="shared" si="134"/>
        <v>0</v>
      </c>
    </row>
    <row r="272" spans="1:16" ht="39" x14ac:dyDescent="0.25">
      <c r="A272" s="142" t="s">
        <v>156</v>
      </c>
      <c r="B272" s="83" t="s">
        <v>62</v>
      </c>
      <c r="C272" s="87" t="s">
        <v>166</v>
      </c>
      <c r="D272" s="87" t="s">
        <v>110</v>
      </c>
      <c r="E272" s="56"/>
      <c r="F272" s="132"/>
      <c r="G272" s="131"/>
      <c r="H272" s="111">
        <f t="shared" si="162"/>
        <v>11081231</v>
      </c>
      <c r="I272" s="111">
        <f t="shared" si="162"/>
        <v>11081231</v>
      </c>
      <c r="J272" s="110">
        <f t="shared" si="135"/>
        <v>0</v>
      </c>
      <c r="K272" s="111">
        <f t="shared" si="162"/>
        <v>11081049</v>
      </c>
      <c r="L272" s="111">
        <f t="shared" si="162"/>
        <v>11081049</v>
      </c>
      <c r="M272" s="111">
        <f t="shared" si="133"/>
        <v>0</v>
      </c>
      <c r="N272" s="111">
        <f t="shared" si="162"/>
        <v>11081049</v>
      </c>
      <c r="O272" s="111">
        <f t="shared" si="162"/>
        <v>11081049</v>
      </c>
      <c r="P272" s="111">
        <f t="shared" si="134"/>
        <v>0</v>
      </c>
    </row>
    <row r="273" spans="1:16" ht="36" x14ac:dyDescent="0.25">
      <c r="A273" s="78" t="s">
        <v>126</v>
      </c>
      <c r="B273" s="83" t="s">
        <v>62</v>
      </c>
      <c r="C273" s="87" t="s">
        <v>166</v>
      </c>
      <c r="D273" s="87" t="s">
        <v>110</v>
      </c>
      <c r="E273" s="64">
        <v>926</v>
      </c>
      <c r="F273" s="108" t="s">
        <v>144</v>
      </c>
      <c r="G273" s="108" t="s">
        <v>8</v>
      </c>
      <c r="H273" s="111">
        <f>SUM(H274+H277)</f>
        <v>11081231</v>
      </c>
      <c r="I273" s="111">
        <f t="shared" ref="I273" si="163">SUM(I274+I277)</f>
        <v>11081231</v>
      </c>
      <c r="J273" s="110">
        <f t="shared" si="135"/>
        <v>0</v>
      </c>
      <c r="K273" s="111">
        <f>SUM(K274+K277)</f>
        <v>11081049</v>
      </c>
      <c r="L273" s="111">
        <f t="shared" ref="L273" si="164">SUM(L274+L277)</f>
        <v>11081049</v>
      </c>
      <c r="M273" s="111">
        <f t="shared" si="133"/>
        <v>0</v>
      </c>
      <c r="N273" s="111">
        <f>SUM(N274+N277)</f>
        <v>11081049</v>
      </c>
      <c r="O273" s="111">
        <f t="shared" ref="O273" si="165">SUM(O274+O277)</f>
        <v>11081049</v>
      </c>
      <c r="P273" s="111">
        <f t="shared" si="134"/>
        <v>0</v>
      </c>
    </row>
    <row r="274" spans="1:16" ht="26.25" x14ac:dyDescent="0.25">
      <c r="A274" s="63" t="s">
        <v>73</v>
      </c>
      <c r="B274" s="82" t="s">
        <v>62</v>
      </c>
      <c r="C274" s="88" t="s">
        <v>166</v>
      </c>
      <c r="D274" s="88" t="s">
        <v>110</v>
      </c>
      <c r="E274" s="74">
        <v>926</v>
      </c>
      <c r="F274" s="162">
        <v>80320</v>
      </c>
      <c r="G274" s="159" t="s">
        <v>8</v>
      </c>
      <c r="H274" s="111">
        <f>SUM(H275)</f>
        <v>11057231</v>
      </c>
      <c r="I274" s="111">
        <f t="shared" ref="I274:O274" si="166">SUM(I275)</f>
        <v>11057231</v>
      </c>
      <c r="J274" s="110">
        <f t="shared" si="135"/>
        <v>0</v>
      </c>
      <c r="K274" s="111">
        <f>SUM(K275)</f>
        <v>11057049</v>
      </c>
      <c r="L274" s="111">
        <f t="shared" si="166"/>
        <v>11057049</v>
      </c>
      <c r="M274" s="111">
        <f t="shared" si="133"/>
        <v>0</v>
      </c>
      <c r="N274" s="111">
        <f>SUM(N275)</f>
        <v>11057049</v>
      </c>
      <c r="O274" s="111">
        <f t="shared" si="166"/>
        <v>11057049</v>
      </c>
      <c r="P274" s="111">
        <f t="shared" si="134"/>
        <v>0</v>
      </c>
    </row>
    <row r="275" spans="1:16" ht="23.25" x14ac:dyDescent="0.25">
      <c r="A275" s="59" t="s">
        <v>16</v>
      </c>
      <c r="B275" s="80" t="s">
        <v>62</v>
      </c>
      <c r="C275" s="89" t="s">
        <v>166</v>
      </c>
      <c r="D275" s="89" t="s">
        <v>110</v>
      </c>
      <c r="E275" s="56">
        <v>926</v>
      </c>
      <c r="F275" s="132">
        <v>80320</v>
      </c>
      <c r="G275" s="131" t="s">
        <v>17</v>
      </c>
      <c r="H275" s="263">
        <f>SUM(H276:H276)</f>
        <v>11057231</v>
      </c>
      <c r="I275" s="263">
        <f t="shared" ref="I275:O275" si="167">SUM(I276:I276)</f>
        <v>11057231</v>
      </c>
      <c r="J275" s="110">
        <f t="shared" si="135"/>
        <v>0</v>
      </c>
      <c r="K275" s="263">
        <f>SUM(K276:K276)</f>
        <v>11057049</v>
      </c>
      <c r="L275" s="263">
        <f t="shared" si="167"/>
        <v>11057049</v>
      </c>
      <c r="M275" s="111">
        <f t="shared" si="133"/>
        <v>0</v>
      </c>
      <c r="N275" s="263">
        <f>SUM(N276:N276)</f>
        <v>11057049</v>
      </c>
      <c r="O275" s="263">
        <f t="shared" si="167"/>
        <v>11057049</v>
      </c>
      <c r="P275" s="111">
        <f t="shared" si="134"/>
        <v>0</v>
      </c>
    </row>
    <row r="276" spans="1:16" x14ac:dyDescent="0.25">
      <c r="A276" s="136" t="s">
        <v>171</v>
      </c>
      <c r="B276" s="114" t="s">
        <v>62</v>
      </c>
      <c r="C276" s="115">
        <v>1</v>
      </c>
      <c r="D276" s="115">
        <v>11</v>
      </c>
      <c r="E276" s="116">
        <v>926</v>
      </c>
      <c r="F276" s="230">
        <v>80320</v>
      </c>
      <c r="G276" s="212">
        <v>610</v>
      </c>
      <c r="H276" s="263">
        <f>SUM(Лист1!G141)</f>
        <v>11057231</v>
      </c>
      <c r="I276" s="263">
        <f>SUM(Лист1!H141)</f>
        <v>11057231</v>
      </c>
      <c r="J276" s="110">
        <f t="shared" si="135"/>
        <v>0</v>
      </c>
      <c r="K276" s="263">
        <f>SUM(Лист1!J141)</f>
        <v>11057049</v>
      </c>
      <c r="L276" s="263">
        <f>SUM(Лист1!K141)</f>
        <v>11057049</v>
      </c>
      <c r="M276" s="111">
        <f t="shared" si="133"/>
        <v>0</v>
      </c>
      <c r="N276" s="263">
        <f>SUM(Лист1!M141)</f>
        <v>11057049</v>
      </c>
      <c r="O276" s="263">
        <f>SUM(Лист1!N141)</f>
        <v>11057049</v>
      </c>
      <c r="P276" s="111">
        <f t="shared" si="134"/>
        <v>0</v>
      </c>
    </row>
    <row r="277" spans="1:16" ht="51.75" x14ac:dyDescent="0.25">
      <c r="A277" s="61" t="s">
        <v>24</v>
      </c>
      <c r="B277" s="82" t="s">
        <v>62</v>
      </c>
      <c r="C277" s="88" t="s">
        <v>166</v>
      </c>
      <c r="D277" s="88" t="s">
        <v>110</v>
      </c>
      <c r="E277" s="74">
        <v>926</v>
      </c>
      <c r="F277" s="160">
        <v>14770</v>
      </c>
      <c r="G277" s="164" t="s">
        <v>8</v>
      </c>
      <c r="H277" s="111">
        <f t="shared" ref="H277:O278" si="168">SUM(H278)</f>
        <v>24000</v>
      </c>
      <c r="I277" s="111">
        <f t="shared" si="168"/>
        <v>24000</v>
      </c>
      <c r="J277" s="110">
        <f t="shared" si="135"/>
        <v>0</v>
      </c>
      <c r="K277" s="111">
        <f t="shared" si="168"/>
        <v>24000</v>
      </c>
      <c r="L277" s="111">
        <f t="shared" si="168"/>
        <v>24000</v>
      </c>
      <c r="M277" s="111">
        <f t="shared" si="133"/>
        <v>0</v>
      </c>
      <c r="N277" s="111">
        <f t="shared" si="168"/>
        <v>24000</v>
      </c>
      <c r="O277" s="111">
        <f t="shared" si="168"/>
        <v>24000</v>
      </c>
      <c r="P277" s="111">
        <f t="shared" si="134"/>
        <v>0</v>
      </c>
    </row>
    <row r="278" spans="1:16" ht="23.25" x14ac:dyDescent="0.25">
      <c r="A278" s="59" t="s">
        <v>16</v>
      </c>
      <c r="B278" s="80" t="s">
        <v>62</v>
      </c>
      <c r="C278" s="89" t="s">
        <v>166</v>
      </c>
      <c r="D278" s="89" t="s">
        <v>110</v>
      </c>
      <c r="E278" s="56">
        <v>926</v>
      </c>
      <c r="F278" s="139">
        <v>14770</v>
      </c>
      <c r="G278" s="131" t="s">
        <v>17</v>
      </c>
      <c r="H278" s="263">
        <f t="shared" si="168"/>
        <v>24000</v>
      </c>
      <c r="I278" s="263">
        <f t="shared" si="168"/>
        <v>24000</v>
      </c>
      <c r="J278" s="110">
        <f t="shared" si="135"/>
        <v>0</v>
      </c>
      <c r="K278" s="263">
        <f t="shared" si="168"/>
        <v>24000</v>
      </c>
      <c r="L278" s="263">
        <f t="shared" si="168"/>
        <v>24000</v>
      </c>
      <c r="M278" s="111">
        <f t="shared" si="133"/>
        <v>0</v>
      </c>
      <c r="N278" s="263">
        <f t="shared" si="168"/>
        <v>24000</v>
      </c>
      <c r="O278" s="263">
        <f t="shared" si="168"/>
        <v>24000</v>
      </c>
      <c r="P278" s="111">
        <f t="shared" si="134"/>
        <v>0</v>
      </c>
    </row>
    <row r="279" spans="1:16" x14ac:dyDescent="0.25">
      <c r="A279" s="136" t="s">
        <v>171</v>
      </c>
      <c r="B279" s="80" t="s">
        <v>62</v>
      </c>
      <c r="C279" s="89" t="s">
        <v>166</v>
      </c>
      <c r="D279" s="89" t="s">
        <v>110</v>
      </c>
      <c r="E279" s="56">
        <v>926</v>
      </c>
      <c r="F279" s="139">
        <v>14770</v>
      </c>
      <c r="G279" s="131" t="s">
        <v>170</v>
      </c>
      <c r="H279" s="263">
        <f>SUM(Лист1!G144)</f>
        <v>24000</v>
      </c>
      <c r="I279" s="263">
        <f>SUM(Лист1!H144)</f>
        <v>24000</v>
      </c>
      <c r="J279" s="110">
        <f t="shared" si="135"/>
        <v>0</v>
      </c>
      <c r="K279" s="263">
        <f>SUM(Лист1!J144)</f>
        <v>24000</v>
      </c>
      <c r="L279" s="263">
        <f>SUM(Лист1!K144)</f>
        <v>24000</v>
      </c>
      <c r="M279" s="111">
        <f t="shared" si="133"/>
        <v>0</v>
      </c>
      <c r="N279" s="263">
        <f>SUM(Лист1!M144)</f>
        <v>24000</v>
      </c>
      <c r="O279" s="263">
        <f>SUM(Лист1!N144)</f>
        <v>24000</v>
      </c>
      <c r="P279" s="111">
        <f t="shared" si="134"/>
        <v>0</v>
      </c>
    </row>
    <row r="280" spans="1:16" ht="29.25" x14ac:dyDescent="0.25">
      <c r="A280" s="208" t="s">
        <v>351</v>
      </c>
      <c r="B280" s="83" t="s">
        <v>62</v>
      </c>
      <c r="C280" s="87" t="s">
        <v>128</v>
      </c>
      <c r="D280" s="87"/>
      <c r="E280" s="56"/>
      <c r="F280" s="139"/>
      <c r="G280" s="138"/>
      <c r="H280" s="236">
        <f t="shared" ref="H280:O281" si="169">SUM(H281)</f>
        <v>48717271</v>
      </c>
      <c r="I280" s="236">
        <f t="shared" si="169"/>
        <v>50331131</v>
      </c>
      <c r="J280" s="110">
        <f t="shared" si="135"/>
        <v>1613860</v>
      </c>
      <c r="K280" s="236">
        <f t="shared" si="169"/>
        <v>49257850</v>
      </c>
      <c r="L280" s="236">
        <f t="shared" si="169"/>
        <v>49271710</v>
      </c>
      <c r="M280" s="111">
        <f t="shared" si="133"/>
        <v>13860</v>
      </c>
      <c r="N280" s="236">
        <f t="shared" si="169"/>
        <v>49924438</v>
      </c>
      <c r="O280" s="236">
        <f t="shared" si="169"/>
        <v>49938298</v>
      </c>
      <c r="P280" s="111">
        <f t="shared" si="134"/>
        <v>13860</v>
      </c>
    </row>
    <row r="281" spans="1:16" ht="39" x14ac:dyDescent="0.25">
      <c r="A281" s="142" t="s">
        <v>157</v>
      </c>
      <c r="B281" s="83" t="s">
        <v>62</v>
      </c>
      <c r="C281" s="87" t="s">
        <v>128</v>
      </c>
      <c r="D281" s="87" t="s">
        <v>41</v>
      </c>
      <c r="E281" s="56"/>
      <c r="F281" s="139"/>
      <c r="G281" s="138"/>
      <c r="H281" s="236">
        <f t="shared" si="169"/>
        <v>48717271</v>
      </c>
      <c r="I281" s="236">
        <f t="shared" si="169"/>
        <v>50331131</v>
      </c>
      <c r="J281" s="110">
        <f t="shared" si="135"/>
        <v>1613860</v>
      </c>
      <c r="K281" s="236">
        <f t="shared" si="169"/>
        <v>49257850</v>
      </c>
      <c r="L281" s="236">
        <f t="shared" si="169"/>
        <v>49271710</v>
      </c>
      <c r="M281" s="111">
        <f t="shared" si="133"/>
        <v>13860</v>
      </c>
      <c r="N281" s="236">
        <f t="shared" si="169"/>
        <v>49924438</v>
      </c>
      <c r="O281" s="236">
        <f t="shared" si="169"/>
        <v>49938298</v>
      </c>
      <c r="P281" s="111">
        <f t="shared" si="134"/>
        <v>13860</v>
      </c>
    </row>
    <row r="282" spans="1:16" ht="39" x14ac:dyDescent="0.25">
      <c r="A282" s="142" t="s">
        <v>158</v>
      </c>
      <c r="B282" s="83" t="s">
        <v>62</v>
      </c>
      <c r="C282" s="87" t="s">
        <v>128</v>
      </c>
      <c r="D282" s="87" t="s">
        <v>110</v>
      </c>
      <c r="E282" s="56"/>
      <c r="F282" s="139"/>
      <c r="G282" s="138"/>
      <c r="H282" s="236">
        <f>SUM(H283+H286+H289+H292+H305+H299+H302+H310)</f>
        <v>48717271</v>
      </c>
      <c r="I282" s="236">
        <f t="shared" ref="I282" si="170">SUM(I283+I286+I289+I292+I305+I299+I302+I310)</f>
        <v>50331131</v>
      </c>
      <c r="J282" s="110">
        <f t="shared" si="135"/>
        <v>1613860</v>
      </c>
      <c r="K282" s="236">
        <f>SUM(K283+K286+K289+K292+K305+K299+K302+K310)</f>
        <v>49257850</v>
      </c>
      <c r="L282" s="236">
        <f t="shared" ref="L282" si="171">SUM(L283+L286+L289+L292+L305+L299+L302+L310)</f>
        <v>49271710</v>
      </c>
      <c r="M282" s="111">
        <f t="shared" si="133"/>
        <v>13860</v>
      </c>
      <c r="N282" s="236">
        <f>SUM(N283+N286+N289+N292+N305+N299+N302+N310)</f>
        <v>49924438</v>
      </c>
      <c r="O282" s="236">
        <f t="shared" ref="O282" si="172">SUM(O283+O286+O289+O292+O305+O299+O302+O310)</f>
        <v>49938298</v>
      </c>
      <c r="P282" s="111">
        <f t="shared" si="134"/>
        <v>13860</v>
      </c>
    </row>
    <row r="283" spans="1:16" x14ac:dyDescent="0.25">
      <c r="A283" s="63" t="s">
        <v>74</v>
      </c>
      <c r="B283" s="82" t="s">
        <v>62</v>
      </c>
      <c r="C283" s="88" t="s">
        <v>128</v>
      </c>
      <c r="D283" s="88" t="s">
        <v>110</v>
      </c>
      <c r="E283" s="74">
        <v>926</v>
      </c>
      <c r="F283" s="162">
        <v>80450</v>
      </c>
      <c r="G283" s="163" t="s">
        <v>8</v>
      </c>
      <c r="H283" s="111">
        <f>SUM(H284)</f>
        <v>8735469</v>
      </c>
      <c r="I283" s="111">
        <f t="shared" ref="I283:O283" si="173">SUM(I284)</f>
        <v>8735469</v>
      </c>
      <c r="J283" s="110">
        <f t="shared" si="135"/>
        <v>0</v>
      </c>
      <c r="K283" s="111">
        <f>SUM(K284)</f>
        <v>17742737</v>
      </c>
      <c r="L283" s="111">
        <f t="shared" si="173"/>
        <v>17742737</v>
      </c>
      <c r="M283" s="111">
        <f t="shared" si="133"/>
        <v>0</v>
      </c>
      <c r="N283" s="111">
        <f>SUM(N284)</f>
        <v>18409325</v>
      </c>
      <c r="O283" s="111">
        <f t="shared" si="173"/>
        <v>18409325</v>
      </c>
      <c r="P283" s="111">
        <f t="shared" si="134"/>
        <v>0</v>
      </c>
    </row>
    <row r="284" spans="1:16" ht="23.25" x14ac:dyDescent="0.25">
      <c r="A284" s="59" t="s">
        <v>16</v>
      </c>
      <c r="B284" s="80" t="s">
        <v>62</v>
      </c>
      <c r="C284" s="89" t="s">
        <v>128</v>
      </c>
      <c r="D284" s="89" t="s">
        <v>110</v>
      </c>
      <c r="E284" s="56">
        <v>926</v>
      </c>
      <c r="F284" s="132">
        <v>80450</v>
      </c>
      <c r="G284" s="131" t="s">
        <v>17</v>
      </c>
      <c r="H284" s="263">
        <f>SUM(H285:H285)</f>
        <v>8735469</v>
      </c>
      <c r="I284" s="263">
        <f t="shared" ref="I284:O284" si="174">SUM(I285:I285)</f>
        <v>8735469</v>
      </c>
      <c r="J284" s="110">
        <f t="shared" si="135"/>
        <v>0</v>
      </c>
      <c r="K284" s="263">
        <f>SUM(K285:K285)</f>
        <v>17742737</v>
      </c>
      <c r="L284" s="263">
        <f t="shared" si="174"/>
        <v>17742737</v>
      </c>
      <c r="M284" s="111">
        <f t="shared" si="133"/>
        <v>0</v>
      </c>
      <c r="N284" s="263">
        <f>SUM(N285:N285)</f>
        <v>18409325</v>
      </c>
      <c r="O284" s="263">
        <f t="shared" si="174"/>
        <v>18409325</v>
      </c>
      <c r="P284" s="111">
        <f t="shared" si="134"/>
        <v>0</v>
      </c>
    </row>
    <row r="285" spans="1:16" x14ac:dyDescent="0.25">
      <c r="A285" s="136" t="s">
        <v>171</v>
      </c>
      <c r="B285" s="80" t="s">
        <v>62</v>
      </c>
      <c r="C285" s="89" t="s">
        <v>128</v>
      </c>
      <c r="D285" s="89" t="s">
        <v>110</v>
      </c>
      <c r="E285" s="56">
        <v>926</v>
      </c>
      <c r="F285" s="132">
        <v>80450</v>
      </c>
      <c r="G285" s="131" t="s">
        <v>170</v>
      </c>
      <c r="H285" s="263">
        <f>SUM(Лист1!G149)</f>
        <v>8735469</v>
      </c>
      <c r="I285" s="263">
        <f>SUM(Лист1!H149)</f>
        <v>8735469</v>
      </c>
      <c r="J285" s="110">
        <f t="shared" si="135"/>
        <v>0</v>
      </c>
      <c r="K285" s="263">
        <f>SUM(Лист1!J149)</f>
        <v>17742737</v>
      </c>
      <c r="L285" s="263">
        <f>SUM(Лист1!K149)</f>
        <v>17742737</v>
      </c>
      <c r="M285" s="111">
        <f t="shared" si="133"/>
        <v>0</v>
      </c>
      <c r="N285" s="263">
        <f>SUM(Лист1!M149)</f>
        <v>18409325</v>
      </c>
      <c r="O285" s="263">
        <f>SUM(Лист1!N149)</f>
        <v>18409325</v>
      </c>
      <c r="P285" s="111">
        <f t="shared" si="134"/>
        <v>0</v>
      </c>
    </row>
    <row r="286" spans="1:16" x14ac:dyDescent="0.25">
      <c r="A286" s="142" t="s">
        <v>240</v>
      </c>
      <c r="B286" s="82" t="s">
        <v>62</v>
      </c>
      <c r="C286" s="88" t="s">
        <v>128</v>
      </c>
      <c r="D286" s="88" t="s">
        <v>110</v>
      </c>
      <c r="E286" s="74">
        <v>926</v>
      </c>
      <c r="F286" s="162">
        <v>80480</v>
      </c>
      <c r="G286" s="163" t="s">
        <v>8</v>
      </c>
      <c r="H286" s="111">
        <f>SUM(H287)</f>
        <v>18248300</v>
      </c>
      <c r="I286" s="111">
        <f t="shared" ref="I286:O286" si="175">SUM(I287)</f>
        <v>18248300</v>
      </c>
      <c r="J286" s="110">
        <f t="shared" si="135"/>
        <v>0</v>
      </c>
      <c r="K286" s="111">
        <f>SUM(K287)</f>
        <v>17974660</v>
      </c>
      <c r="L286" s="111">
        <f t="shared" si="175"/>
        <v>17974660</v>
      </c>
      <c r="M286" s="111">
        <f t="shared" si="133"/>
        <v>0</v>
      </c>
      <c r="N286" s="111">
        <f>SUM(N287)</f>
        <v>17974660</v>
      </c>
      <c r="O286" s="111">
        <f t="shared" si="175"/>
        <v>17974660</v>
      </c>
      <c r="P286" s="111">
        <f t="shared" si="134"/>
        <v>0</v>
      </c>
    </row>
    <row r="287" spans="1:16" ht="23.25" x14ac:dyDescent="0.25">
      <c r="A287" s="59" t="s">
        <v>16</v>
      </c>
      <c r="B287" s="80" t="s">
        <v>62</v>
      </c>
      <c r="C287" s="89" t="s">
        <v>128</v>
      </c>
      <c r="D287" s="89" t="s">
        <v>110</v>
      </c>
      <c r="E287" s="56">
        <v>926</v>
      </c>
      <c r="F287" s="132">
        <v>80480</v>
      </c>
      <c r="G287" s="131" t="s">
        <v>17</v>
      </c>
      <c r="H287" s="263">
        <f>SUM(H288:H288)</f>
        <v>18248300</v>
      </c>
      <c r="I287" s="263">
        <f t="shared" ref="I287:O287" si="176">SUM(I288:I288)</f>
        <v>18248300</v>
      </c>
      <c r="J287" s="110">
        <f t="shared" si="135"/>
        <v>0</v>
      </c>
      <c r="K287" s="263">
        <f>SUM(K288:K288)</f>
        <v>17974660</v>
      </c>
      <c r="L287" s="263">
        <f t="shared" si="176"/>
        <v>17974660</v>
      </c>
      <c r="M287" s="111">
        <f t="shared" si="133"/>
        <v>0</v>
      </c>
      <c r="N287" s="263">
        <f>SUM(N288:N288)</f>
        <v>17974660</v>
      </c>
      <c r="O287" s="263">
        <f t="shared" si="176"/>
        <v>17974660</v>
      </c>
      <c r="P287" s="111">
        <f t="shared" si="134"/>
        <v>0</v>
      </c>
    </row>
    <row r="288" spans="1:16" x14ac:dyDescent="0.25">
      <c r="A288" s="136" t="s">
        <v>171</v>
      </c>
      <c r="B288" s="80" t="s">
        <v>62</v>
      </c>
      <c r="C288" s="89" t="s">
        <v>128</v>
      </c>
      <c r="D288" s="89" t="s">
        <v>110</v>
      </c>
      <c r="E288" s="56">
        <v>926</v>
      </c>
      <c r="F288" s="132">
        <v>80480</v>
      </c>
      <c r="G288" s="131" t="s">
        <v>170</v>
      </c>
      <c r="H288" s="263">
        <f>SUM(Лист1!G155)</f>
        <v>18248300</v>
      </c>
      <c r="I288" s="263">
        <f>SUM(Лист1!H155)</f>
        <v>18248300</v>
      </c>
      <c r="J288" s="110">
        <f t="shared" si="135"/>
        <v>0</v>
      </c>
      <c r="K288" s="263">
        <f>SUM(Лист1!J155)</f>
        <v>17974660</v>
      </c>
      <c r="L288" s="263">
        <f>SUM(Лист1!K155)</f>
        <v>17974660</v>
      </c>
      <c r="M288" s="111">
        <f t="shared" si="133"/>
        <v>0</v>
      </c>
      <c r="N288" s="263">
        <f>SUM(Лист1!M155)</f>
        <v>17974660</v>
      </c>
      <c r="O288" s="263">
        <f>SUM(Лист1!N155)</f>
        <v>17974660</v>
      </c>
      <c r="P288" s="111">
        <f t="shared" si="134"/>
        <v>0</v>
      </c>
    </row>
    <row r="289" spans="1:16" x14ac:dyDescent="0.25">
      <c r="A289" s="63" t="s">
        <v>75</v>
      </c>
      <c r="B289" s="82" t="s">
        <v>62</v>
      </c>
      <c r="C289" s="88" t="s">
        <v>128</v>
      </c>
      <c r="D289" s="88" t="s">
        <v>110</v>
      </c>
      <c r="E289" s="74">
        <v>926</v>
      </c>
      <c r="F289" s="162">
        <v>80490</v>
      </c>
      <c r="G289" s="163" t="s">
        <v>8</v>
      </c>
      <c r="H289" s="111">
        <f t="shared" ref="H289:O290" si="177">SUM(H290)</f>
        <v>761326</v>
      </c>
      <c r="I289" s="111">
        <f t="shared" si="177"/>
        <v>761326</v>
      </c>
      <c r="J289" s="110">
        <f t="shared" si="135"/>
        <v>0</v>
      </c>
      <c r="K289" s="111">
        <f t="shared" si="177"/>
        <v>3516077</v>
      </c>
      <c r="L289" s="111">
        <f t="shared" si="177"/>
        <v>3516077</v>
      </c>
      <c r="M289" s="111">
        <f t="shared" si="133"/>
        <v>0</v>
      </c>
      <c r="N289" s="111">
        <f t="shared" si="177"/>
        <v>3516077</v>
      </c>
      <c r="O289" s="111">
        <f t="shared" si="177"/>
        <v>3516077</v>
      </c>
      <c r="P289" s="111">
        <f t="shared" si="134"/>
        <v>0</v>
      </c>
    </row>
    <row r="290" spans="1:16" ht="23.25" x14ac:dyDescent="0.25">
      <c r="A290" s="59" t="s">
        <v>16</v>
      </c>
      <c r="B290" s="80" t="s">
        <v>62</v>
      </c>
      <c r="C290" s="89" t="s">
        <v>128</v>
      </c>
      <c r="D290" s="89" t="s">
        <v>110</v>
      </c>
      <c r="E290" s="56">
        <v>926</v>
      </c>
      <c r="F290" s="132">
        <v>80490</v>
      </c>
      <c r="G290" s="131" t="s">
        <v>17</v>
      </c>
      <c r="H290" s="263">
        <f t="shared" si="177"/>
        <v>761326</v>
      </c>
      <c r="I290" s="263">
        <f t="shared" si="177"/>
        <v>761326</v>
      </c>
      <c r="J290" s="110">
        <f t="shared" si="135"/>
        <v>0</v>
      </c>
      <c r="K290" s="263">
        <f t="shared" si="177"/>
        <v>3516077</v>
      </c>
      <c r="L290" s="263">
        <f t="shared" si="177"/>
        <v>3516077</v>
      </c>
      <c r="M290" s="111">
        <f t="shared" si="133"/>
        <v>0</v>
      </c>
      <c r="N290" s="263">
        <f t="shared" si="177"/>
        <v>3516077</v>
      </c>
      <c r="O290" s="263">
        <f t="shared" si="177"/>
        <v>3516077</v>
      </c>
      <c r="P290" s="111">
        <f t="shared" si="134"/>
        <v>0</v>
      </c>
    </row>
    <row r="291" spans="1:16" x14ac:dyDescent="0.25">
      <c r="A291" s="136" t="s">
        <v>171</v>
      </c>
      <c r="B291" s="80" t="s">
        <v>62</v>
      </c>
      <c r="C291" s="89" t="s">
        <v>128</v>
      </c>
      <c r="D291" s="89" t="s">
        <v>110</v>
      </c>
      <c r="E291" s="56">
        <v>926</v>
      </c>
      <c r="F291" s="132">
        <v>80490</v>
      </c>
      <c r="G291" s="131" t="s">
        <v>170</v>
      </c>
      <c r="H291" s="263">
        <f>SUM(Лист1!G168)</f>
        <v>761326</v>
      </c>
      <c r="I291" s="263">
        <f>SUM(Лист1!H168)</f>
        <v>761326</v>
      </c>
      <c r="J291" s="110">
        <f t="shared" si="135"/>
        <v>0</v>
      </c>
      <c r="K291" s="263">
        <f>SUM(Лист1!J168)</f>
        <v>3516077</v>
      </c>
      <c r="L291" s="263">
        <f>SUM(Лист1!K168)</f>
        <v>3516077</v>
      </c>
      <c r="M291" s="111">
        <f t="shared" si="133"/>
        <v>0</v>
      </c>
      <c r="N291" s="263">
        <f>SUM(Лист1!M168)</f>
        <v>3516077</v>
      </c>
      <c r="O291" s="263">
        <f>SUM(Лист1!N168)</f>
        <v>3516077</v>
      </c>
      <c r="P291" s="111">
        <f t="shared" si="134"/>
        <v>0</v>
      </c>
    </row>
    <row r="292" spans="1:16" ht="26.25" x14ac:dyDescent="0.25">
      <c r="A292" s="142" t="s">
        <v>223</v>
      </c>
      <c r="B292" s="82" t="s">
        <v>62</v>
      </c>
      <c r="C292" s="88" t="s">
        <v>128</v>
      </c>
      <c r="D292" s="88" t="s">
        <v>110</v>
      </c>
      <c r="E292" s="164" t="s">
        <v>72</v>
      </c>
      <c r="F292" s="162">
        <v>80720</v>
      </c>
      <c r="G292" s="163" t="s">
        <v>8</v>
      </c>
      <c r="H292" s="111">
        <f>SUM(H293+H295+H297)</f>
        <v>9805936</v>
      </c>
      <c r="I292" s="111">
        <f t="shared" ref="I292" si="178">SUM(I293+I295+I297)</f>
        <v>9805936</v>
      </c>
      <c r="J292" s="110">
        <f t="shared" si="135"/>
        <v>0</v>
      </c>
      <c r="K292" s="111">
        <f>SUM(K293+K295+K297)</f>
        <v>9919436</v>
      </c>
      <c r="L292" s="111">
        <f t="shared" ref="L292" si="179">SUM(L293+L295+L297)</f>
        <v>9919436</v>
      </c>
      <c r="M292" s="111">
        <f t="shared" si="133"/>
        <v>0</v>
      </c>
      <c r="N292" s="111">
        <f>SUM(N293+N295+N297)</f>
        <v>9919436</v>
      </c>
      <c r="O292" s="111">
        <f t="shared" ref="O292" si="180">SUM(O293+O295+O297)</f>
        <v>9919436</v>
      </c>
      <c r="P292" s="111">
        <f t="shared" si="134"/>
        <v>0</v>
      </c>
    </row>
    <row r="293" spans="1:16" ht="33" x14ac:dyDescent="0.25">
      <c r="A293" s="69" t="s">
        <v>32</v>
      </c>
      <c r="B293" s="80" t="s">
        <v>62</v>
      </c>
      <c r="C293" s="89" t="s">
        <v>128</v>
      </c>
      <c r="D293" s="89" t="s">
        <v>110</v>
      </c>
      <c r="E293" s="138" t="s">
        <v>72</v>
      </c>
      <c r="F293" s="132">
        <v>80720</v>
      </c>
      <c r="G293" s="131" t="s">
        <v>33</v>
      </c>
      <c r="H293" s="263">
        <f>SUM(H294)</f>
        <v>9641956</v>
      </c>
      <c r="I293" s="263">
        <f t="shared" ref="I293:O293" si="181">SUM(I294)</f>
        <v>9641956</v>
      </c>
      <c r="J293" s="110">
        <f t="shared" si="135"/>
        <v>0</v>
      </c>
      <c r="K293" s="263">
        <f>SUM(K294)</f>
        <v>9754419</v>
      </c>
      <c r="L293" s="263">
        <f t="shared" si="181"/>
        <v>9754419</v>
      </c>
      <c r="M293" s="111">
        <f t="shared" si="133"/>
        <v>0</v>
      </c>
      <c r="N293" s="263">
        <f>SUM(N294)</f>
        <v>9754419</v>
      </c>
      <c r="O293" s="263">
        <f t="shared" si="181"/>
        <v>9754419</v>
      </c>
      <c r="P293" s="111">
        <f t="shared" si="134"/>
        <v>0</v>
      </c>
    </row>
    <row r="294" spans="1:16" x14ac:dyDescent="0.25">
      <c r="A294" s="59" t="s">
        <v>36</v>
      </c>
      <c r="B294" s="80" t="s">
        <v>62</v>
      </c>
      <c r="C294" s="89" t="s">
        <v>128</v>
      </c>
      <c r="D294" s="89" t="s">
        <v>110</v>
      </c>
      <c r="E294" s="138" t="s">
        <v>72</v>
      </c>
      <c r="F294" s="132">
        <v>80720</v>
      </c>
      <c r="G294" s="131" t="s">
        <v>37</v>
      </c>
      <c r="H294" s="263">
        <f>SUM(Лист1!G175)</f>
        <v>9641956</v>
      </c>
      <c r="I294" s="263">
        <f>SUM(Лист1!H175)</f>
        <v>9641956</v>
      </c>
      <c r="J294" s="110">
        <f t="shared" si="135"/>
        <v>0</v>
      </c>
      <c r="K294" s="263">
        <f>SUM(Лист1!J175)</f>
        <v>9754419</v>
      </c>
      <c r="L294" s="263">
        <f>SUM(Лист1!K175)</f>
        <v>9754419</v>
      </c>
      <c r="M294" s="111">
        <f t="shared" ref="M294:M357" si="182">SUM(L294-K294)</f>
        <v>0</v>
      </c>
      <c r="N294" s="263">
        <f>SUM(Лист1!M175)</f>
        <v>9754419</v>
      </c>
      <c r="O294" s="263">
        <f>SUM(Лист1!N175)</f>
        <v>9754419</v>
      </c>
      <c r="P294" s="111">
        <f t="shared" ref="P294:P357" si="183">SUM(O294-N294)</f>
        <v>0</v>
      </c>
    </row>
    <row r="295" spans="1:16" x14ac:dyDescent="0.25">
      <c r="A295" s="69" t="s">
        <v>12</v>
      </c>
      <c r="B295" s="80" t="s">
        <v>62</v>
      </c>
      <c r="C295" s="89" t="s">
        <v>128</v>
      </c>
      <c r="D295" s="89" t="s">
        <v>110</v>
      </c>
      <c r="E295" s="138" t="s">
        <v>72</v>
      </c>
      <c r="F295" s="132">
        <v>80720</v>
      </c>
      <c r="G295" s="131" t="s">
        <v>13</v>
      </c>
      <c r="H295" s="263">
        <f>SUM(H296)</f>
        <v>152480</v>
      </c>
      <c r="I295" s="263">
        <f t="shared" ref="I295:O295" si="184">SUM(I296)</f>
        <v>152480</v>
      </c>
      <c r="J295" s="110">
        <f t="shared" ref="J295:J358" si="185">SUM(I295-H295)</f>
        <v>0</v>
      </c>
      <c r="K295" s="263">
        <f>SUM(K296)</f>
        <v>153517</v>
      </c>
      <c r="L295" s="263">
        <f t="shared" si="184"/>
        <v>153517</v>
      </c>
      <c r="M295" s="111">
        <f t="shared" si="182"/>
        <v>0</v>
      </c>
      <c r="N295" s="263">
        <f>SUM(N296)</f>
        <v>153517</v>
      </c>
      <c r="O295" s="263">
        <f t="shared" si="184"/>
        <v>153517</v>
      </c>
      <c r="P295" s="111">
        <f t="shared" si="183"/>
        <v>0</v>
      </c>
    </row>
    <row r="296" spans="1:16" x14ac:dyDescent="0.25">
      <c r="A296" s="135" t="s">
        <v>181</v>
      </c>
      <c r="B296" s="80" t="s">
        <v>62</v>
      </c>
      <c r="C296" s="89" t="s">
        <v>128</v>
      </c>
      <c r="D296" s="89" t="s">
        <v>110</v>
      </c>
      <c r="E296" s="138" t="s">
        <v>72</v>
      </c>
      <c r="F296" s="132">
        <v>80720</v>
      </c>
      <c r="G296" s="131" t="s">
        <v>15</v>
      </c>
      <c r="H296" s="263">
        <f>SUM(Лист1!G177)</f>
        <v>152480</v>
      </c>
      <c r="I296" s="263">
        <f>SUM(Лист1!H177)</f>
        <v>152480</v>
      </c>
      <c r="J296" s="110">
        <f t="shared" si="185"/>
        <v>0</v>
      </c>
      <c r="K296" s="263">
        <f>SUM(Лист1!J177)</f>
        <v>153517</v>
      </c>
      <c r="L296" s="263">
        <f>SUM(Лист1!K177)</f>
        <v>153517</v>
      </c>
      <c r="M296" s="111">
        <f t="shared" si="182"/>
        <v>0</v>
      </c>
      <c r="N296" s="263">
        <f>SUM(Лист1!M177)</f>
        <v>153517</v>
      </c>
      <c r="O296" s="263">
        <f>SUM(Лист1!N177)</f>
        <v>153517</v>
      </c>
      <c r="P296" s="111">
        <f t="shared" si="183"/>
        <v>0</v>
      </c>
    </row>
    <row r="297" spans="1:16" x14ac:dyDescent="0.25">
      <c r="A297" s="69" t="s">
        <v>38</v>
      </c>
      <c r="B297" s="80" t="s">
        <v>62</v>
      </c>
      <c r="C297" s="89" t="s">
        <v>128</v>
      </c>
      <c r="D297" s="89" t="s">
        <v>110</v>
      </c>
      <c r="E297" s="138" t="s">
        <v>72</v>
      </c>
      <c r="F297" s="132">
        <v>80720</v>
      </c>
      <c r="G297" s="131" t="s">
        <v>39</v>
      </c>
      <c r="H297" s="263">
        <f>SUM(H298)</f>
        <v>11500</v>
      </c>
      <c r="I297" s="263">
        <f t="shared" ref="I297:O297" si="186">SUM(I298)</f>
        <v>11500</v>
      </c>
      <c r="J297" s="110">
        <f t="shared" si="185"/>
        <v>0</v>
      </c>
      <c r="K297" s="263">
        <f>SUM(K298)</f>
        <v>11500</v>
      </c>
      <c r="L297" s="263">
        <f t="shared" si="186"/>
        <v>11500</v>
      </c>
      <c r="M297" s="111">
        <f t="shared" si="182"/>
        <v>0</v>
      </c>
      <c r="N297" s="263">
        <f>SUM(N298)</f>
        <v>11500</v>
      </c>
      <c r="O297" s="263">
        <f t="shared" si="186"/>
        <v>11500</v>
      </c>
      <c r="P297" s="111">
        <f t="shared" si="183"/>
        <v>0</v>
      </c>
    </row>
    <row r="298" spans="1:16" x14ac:dyDescent="0.25">
      <c r="A298" s="135" t="s">
        <v>161</v>
      </c>
      <c r="B298" s="80" t="s">
        <v>62</v>
      </c>
      <c r="C298" s="89" t="s">
        <v>128</v>
      </c>
      <c r="D298" s="89" t="s">
        <v>110</v>
      </c>
      <c r="E298" s="138" t="s">
        <v>72</v>
      </c>
      <c r="F298" s="132">
        <v>80720</v>
      </c>
      <c r="G298" s="131" t="s">
        <v>160</v>
      </c>
      <c r="H298" s="263">
        <f>SUM(Лист1!G179)</f>
        <v>11500</v>
      </c>
      <c r="I298" s="263">
        <f>SUM(Лист1!H179)</f>
        <v>11500</v>
      </c>
      <c r="J298" s="110">
        <f t="shared" si="185"/>
        <v>0</v>
      </c>
      <c r="K298" s="263">
        <f>SUM(Лист1!J179)</f>
        <v>11500</v>
      </c>
      <c r="L298" s="263">
        <f>SUM(Лист1!K179)</f>
        <v>11500</v>
      </c>
      <c r="M298" s="111">
        <f t="shared" si="182"/>
        <v>0</v>
      </c>
      <c r="N298" s="263">
        <f>SUM(Лист1!M179)</f>
        <v>11500</v>
      </c>
      <c r="O298" s="263">
        <f>SUM(Лист1!N179)</f>
        <v>11500</v>
      </c>
      <c r="P298" s="111">
        <f t="shared" si="183"/>
        <v>0</v>
      </c>
    </row>
    <row r="299" spans="1:16" ht="77.25" x14ac:dyDescent="0.25">
      <c r="A299" s="142" t="s">
        <v>238</v>
      </c>
      <c r="B299" s="82" t="s">
        <v>62</v>
      </c>
      <c r="C299" s="88" t="s">
        <v>128</v>
      </c>
      <c r="D299" s="88" t="s">
        <v>110</v>
      </c>
      <c r="E299" s="74">
        <v>926</v>
      </c>
      <c r="F299" s="162">
        <v>84270</v>
      </c>
      <c r="G299" s="163" t="s">
        <v>8</v>
      </c>
      <c r="H299" s="111">
        <f>SUM(H300)</f>
        <v>5780000</v>
      </c>
      <c r="I299" s="111">
        <f t="shared" ref="I299:O299" si="187">SUM(I300)</f>
        <v>5780000</v>
      </c>
      <c r="J299" s="110">
        <f t="shared" si="185"/>
        <v>0</v>
      </c>
      <c r="K299" s="111">
        <f>SUM(K300)</f>
        <v>0</v>
      </c>
      <c r="L299" s="111">
        <f t="shared" si="187"/>
        <v>0</v>
      </c>
      <c r="M299" s="111">
        <f t="shared" si="182"/>
        <v>0</v>
      </c>
      <c r="N299" s="111">
        <f>SUM(N300)</f>
        <v>0</v>
      </c>
      <c r="O299" s="111">
        <f t="shared" si="187"/>
        <v>0</v>
      </c>
      <c r="P299" s="111">
        <f t="shared" si="183"/>
        <v>0</v>
      </c>
    </row>
    <row r="300" spans="1:16" ht="23.25" x14ac:dyDescent="0.25">
      <c r="A300" s="135" t="s">
        <v>16</v>
      </c>
      <c r="B300" s="80" t="s">
        <v>62</v>
      </c>
      <c r="C300" s="89" t="s">
        <v>128</v>
      </c>
      <c r="D300" s="89" t="s">
        <v>110</v>
      </c>
      <c r="E300" s="56">
        <v>926</v>
      </c>
      <c r="F300" s="132">
        <v>84270</v>
      </c>
      <c r="G300" s="131" t="s">
        <v>17</v>
      </c>
      <c r="H300" s="263">
        <f>SUM(H301:H301)</f>
        <v>5780000</v>
      </c>
      <c r="I300" s="263">
        <f t="shared" ref="I300:O300" si="188">SUM(I301:I301)</f>
        <v>5780000</v>
      </c>
      <c r="J300" s="110">
        <f t="shared" si="185"/>
        <v>0</v>
      </c>
      <c r="K300" s="263">
        <f>SUM(K301:K301)</f>
        <v>0</v>
      </c>
      <c r="L300" s="263">
        <f t="shared" si="188"/>
        <v>0</v>
      </c>
      <c r="M300" s="111">
        <f t="shared" si="182"/>
        <v>0</v>
      </c>
      <c r="N300" s="263">
        <f>SUM(N301:N301)</f>
        <v>0</v>
      </c>
      <c r="O300" s="263">
        <f t="shared" si="188"/>
        <v>0</v>
      </c>
      <c r="P300" s="111">
        <f t="shared" si="183"/>
        <v>0</v>
      </c>
    </row>
    <row r="301" spans="1:16" x14ac:dyDescent="0.25">
      <c r="A301" s="136" t="s">
        <v>171</v>
      </c>
      <c r="B301" s="80" t="s">
        <v>62</v>
      </c>
      <c r="C301" s="89" t="s">
        <v>128</v>
      </c>
      <c r="D301" s="89" t="s">
        <v>110</v>
      </c>
      <c r="E301" s="56">
        <v>926</v>
      </c>
      <c r="F301" s="132">
        <v>84270</v>
      </c>
      <c r="G301" s="131" t="s">
        <v>170</v>
      </c>
      <c r="H301" s="263">
        <f>SUM(Лист1!G152)</f>
        <v>5780000</v>
      </c>
      <c r="I301" s="263">
        <f>SUM(Лист1!H152)</f>
        <v>5780000</v>
      </c>
      <c r="J301" s="110">
        <f t="shared" si="185"/>
        <v>0</v>
      </c>
      <c r="K301" s="263">
        <f>SUM(Лист1!J152)</f>
        <v>0</v>
      </c>
      <c r="L301" s="263">
        <f>SUM(Лист1!K152)</f>
        <v>0</v>
      </c>
      <c r="M301" s="111">
        <f t="shared" si="182"/>
        <v>0</v>
      </c>
      <c r="N301" s="263">
        <f>SUM(Лист1!M152)</f>
        <v>0</v>
      </c>
      <c r="O301" s="263">
        <f>SUM(Лист1!N152)</f>
        <v>0</v>
      </c>
      <c r="P301" s="111">
        <f t="shared" si="183"/>
        <v>0</v>
      </c>
    </row>
    <row r="302" spans="1:16" ht="64.5" x14ac:dyDescent="0.25">
      <c r="A302" s="142" t="s">
        <v>243</v>
      </c>
      <c r="B302" s="82" t="s">
        <v>62</v>
      </c>
      <c r="C302" s="88" t="s">
        <v>128</v>
      </c>
      <c r="D302" s="88" t="s">
        <v>110</v>
      </c>
      <c r="E302" s="74">
        <v>926</v>
      </c>
      <c r="F302" s="162">
        <v>84260</v>
      </c>
      <c r="G302" s="163" t="s">
        <v>8</v>
      </c>
      <c r="H302" s="111">
        <f>SUM(H303)</f>
        <v>5220000</v>
      </c>
      <c r="I302" s="111">
        <f t="shared" ref="I302:O302" si="189">SUM(I303)</f>
        <v>5220000</v>
      </c>
      <c r="J302" s="110">
        <f t="shared" si="185"/>
        <v>0</v>
      </c>
      <c r="K302" s="111">
        <f>SUM(K303)</f>
        <v>0</v>
      </c>
      <c r="L302" s="111">
        <f t="shared" si="189"/>
        <v>0</v>
      </c>
      <c r="M302" s="111">
        <f t="shared" si="182"/>
        <v>0</v>
      </c>
      <c r="N302" s="111">
        <f>SUM(N303)</f>
        <v>0</v>
      </c>
      <c r="O302" s="111">
        <f t="shared" si="189"/>
        <v>0</v>
      </c>
      <c r="P302" s="111">
        <f t="shared" si="183"/>
        <v>0</v>
      </c>
    </row>
    <row r="303" spans="1:16" ht="23.25" x14ac:dyDescent="0.25">
      <c r="A303" s="135" t="s">
        <v>16</v>
      </c>
      <c r="B303" s="80" t="s">
        <v>62</v>
      </c>
      <c r="C303" s="89" t="s">
        <v>128</v>
      </c>
      <c r="D303" s="89" t="s">
        <v>110</v>
      </c>
      <c r="E303" s="56">
        <v>926</v>
      </c>
      <c r="F303" s="132">
        <v>84260</v>
      </c>
      <c r="G303" s="131" t="s">
        <v>17</v>
      </c>
      <c r="H303" s="263">
        <f>SUM(H304:H304)</f>
        <v>5220000</v>
      </c>
      <c r="I303" s="263">
        <f t="shared" ref="I303:O303" si="190">SUM(I304:I304)</f>
        <v>5220000</v>
      </c>
      <c r="J303" s="110">
        <f t="shared" si="185"/>
        <v>0</v>
      </c>
      <c r="K303" s="263">
        <f>SUM(K304:K304)</f>
        <v>0</v>
      </c>
      <c r="L303" s="263">
        <f t="shared" si="190"/>
        <v>0</v>
      </c>
      <c r="M303" s="111">
        <f t="shared" si="182"/>
        <v>0</v>
      </c>
      <c r="N303" s="263">
        <f>SUM(N304:N304)</f>
        <v>0</v>
      </c>
      <c r="O303" s="263">
        <f t="shared" si="190"/>
        <v>0</v>
      </c>
      <c r="P303" s="111">
        <f t="shared" si="183"/>
        <v>0</v>
      </c>
    </row>
    <row r="304" spans="1:16" x14ac:dyDescent="0.25">
      <c r="A304" s="136" t="s">
        <v>171</v>
      </c>
      <c r="B304" s="80" t="s">
        <v>62</v>
      </c>
      <c r="C304" s="89" t="s">
        <v>128</v>
      </c>
      <c r="D304" s="89" t="s">
        <v>110</v>
      </c>
      <c r="E304" s="56">
        <v>926</v>
      </c>
      <c r="F304" s="132">
        <v>84260</v>
      </c>
      <c r="G304" s="131" t="s">
        <v>170</v>
      </c>
      <c r="H304" s="263">
        <f>SUM(Лист1!G171+Лист1!G161)</f>
        <v>5220000</v>
      </c>
      <c r="I304" s="263">
        <f>SUM(Лист1!H171+Лист1!H161)</f>
        <v>5220000</v>
      </c>
      <c r="J304" s="110">
        <f t="shared" si="185"/>
        <v>0</v>
      </c>
      <c r="K304" s="263">
        <f>SUM(Лист1!J171+Лист1!J161)</f>
        <v>0</v>
      </c>
      <c r="L304" s="263">
        <f>SUM(Лист1!K171)</f>
        <v>0</v>
      </c>
      <c r="M304" s="111">
        <f t="shared" si="182"/>
        <v>0</v>
      </c>
      <c r="N304" s="263">
        <f>SUM(Лист1!M171+Лист1!M161)</f>
        <v>0</v>
      </c>
      <c r="O304" s="263">
        <f>SUM(Лист1!N171)</f>
        <v>0</v>
      </c>
      <c r="P304" s="111">
        <f t="shared" si="183"/>
        <v>0</v>
      </c>
    </row>
    <row r="305" spans="1:16" ht="60.75" x14ac:dyDescent="0.25">
      <c r="A305" s="100" t="s">
        <v>67</v>
      </c>
      <c r="B305" s="82" t="s">
        <v>62</v>
      </c>
      <c r="C305" s="88" t="s">
        <v>128</v>
      </c>
      <c r="D305" s="88" t="s">
        <v>110</v>
      </c>
      <c r="E305" s="74">
        <v>926</v>
      </c>
      <c r="F305" s="162">
        <v>14210</v>
      </c>
      <c r="G305" s="163" t="s">
        <v>8</v>
      </c>
      <c r="H305" s="111">
        <f>SUM(H306+H308)</f>
        <v>104940</v>
      </c>
      <c r="I305" s="111">
        <f t="shared" ref="I305" si="191">SUM(I306+I308)</f>
        <v>118800</v>
      </c>
      <c r="J305" s="110">
        <f t="shared" si="185"/>
        <v>13860</v>
      </c>
      <c r="K305" s="111">
        <f>SUM(K306+K308)</f>
        <v>104940</v>
      </c>
      <c r="L305" s="111">
        <f t="shared" ref="L305" si="192">SUM(L306+L308)</f>
        <v>118800</v>
      </c>
      <c r="M305" s="111">
        <f t="shared" si="182"/>
        <v>13860</v>
      </c>
      <c r="N305" s="111">
        <f>SUM(N306+N308)</f>
        <v>104940</v>
      </c>
      <c r="O305" s="111">
        <f t="shared" ref="O305" si="193">SUM(O306+O308)</f>
        <v>118800</v>
      </c>
      <c r="P305" s="111">
        <f t="shared" si="183"/>
        <v>13860</v>
      </c>
    </row>
    <row r="306" spans="1:16" ht="23.25" x14ac:dyDescent="0.25">
      <c r="A306" s="59" t="s">
        <v>16</v>
      </c>
      <c r="B306" s="80" t="s">
        <v>62</v>
      </c>
      <c r="C306" s="89" t="s">
        <v>128</v>
      </c>
      <c r="D306" s="89" t="s">
        <v>110</v>
      </c>
      <c r="E306" s="56">
        <v>926</v>
      </c>
      <c r="F306" s="132">
        <v>14210</v>
      </c>
      <c r="G306" s="131" t="s">
        <v>17</v>
      </c>
      <c r="H306" s="263">
        <f t="shared" ref="H306:O306" si="194">SUM(H307)</f>
        <v>98580</v>
      </c>
      <c r="I306" s="263">
        <f t="shared" si="194"/>
        <v>111600</v>
      </c>
      <c r="J306" s="362">
        <f t="shared" si="185"/>
        <v>13020</v>
      </c>
      <c r="K306" s="263">
        <f t="shared" si="194"/>
        <v>98580</v>
      </c>
      <c r="L306" s="263">
        <f t="shared" si="194"/>
        <v>111600</v>
      </c>
      <c r="M306" s="275">
        <f t="shared" si="182"/>
        <v>13020</v>
      </c>
      <c r="N306" s="263">
        <f t="shared" si="194"/>
        <v>98580</v>
      </c>
      <c r="O306" s="263">
        <f t="shared" si="194"/>
        <v>111600</v>
      </c>
      <c r="P306" s="275">
        <f t="shared" si="183"/>
        <v>13020</v>
      </c>
    </row>
    <row r="307" spans="1:16" x14ac:dyDescent="0.25">
      <c r="A307" s="136" t="s">
        <v>171</v>
      </c>
      <c r="B307" s="80" t="s">
        <v>62</v>
      </c>
      <c r="C307" s="89" t="s">
        <v>128</v>
      </c>
      <c r="D307" s="89" t="s">
        <v>110</v>
      </c>
      <c r="E307" s="56">
        <v>926</v>
      </c>
      <c r="F307" s="132">
        <v>14210</v>
      </c>
      <c r="G307" s="131" t="s">
        <v>170</v>
      </c>
      <c r="H307" s="263">
        <f>SUM(Лист1!G158)</f>
        <v>98580</v>
      </c>
      <c r="I307" s="263">
        <f>SUM(Лист1!H158)</f>
        <v>111600</v>
      </c>
      <c r="J307" s="362">
        <f t="shared" si="185"/>
        <v>13020</v>
      </c>
      <c r="K307" s="263">
        <f>SUM(Лист1!J158)</f>
        <v>98580</v>
      </c>
      <c r="L307" s="263">
        <f>SUM(Лист1!K158)</f>
        <v>111600</v>
      </c>
      <c r="M307" s="275">
        <f t="shared" si="182"/>
        <v>13020</v>
      </c>
      <c r="N307" s="263">
        <f>SUM(Лист1!M158)</f>
        <v>98580</v>
      </c>
      <c r="O307" s="263">
        <f>SUM(Лист1!N158)</f>
        <v>111600</v>
      </c>
      <c r="P307" s="275">
        <f t="shared" si="183"/>
        <v>13020</v>
      </c>
    </row>
    <row r="308" spans="1:16" x14ac:dyDescent="0.25">
      <c r="A308" s="135" t="s">
        <v>52</v>
      </c>
      <c r="B308" s="80" t="s">
        <v>62</v>
      </c>
      <c r="C308" s="89" t="s">
        <v>128</v>
      </c>
      <c r="D308" s="89" t="s">
        <v>110</v>
      </c>
      <c r="E308" s="56">
        <v>926</v>
      </c>
      <c r="F308" s="132">
        <v>14210</v>
      </c>
      <c r="G308" s="131" t="s">
        <v>53</v>
      </c>
      <c r="H308" s="263">
        <f>SUM(H309)</f>
        <v>6360</v>
      </c>
      <c r="I308" s="263">
        <f>SUM(I309)</f>
        <v>7200</v>
      </c>
      <c r="J308" s="362">
        <f t="shared" si="185"/>
        <v>840</v>
      </c>
      <c r="K308" s="263">
        <f>SUM(K309)</f>
        <v>6360</v>
      </c>
      <c r="L308" s="263">
        <f>SUM(L309)</f>
        <v>7200</v>
      </c>
      <c r="M308" s="275">
        <f t="shared" si="182"/>
        <v>840</v>
      </c>
      <c r="N308" s="263">
        <f>SUM(N309)</f>
        <v>6360</v>
      </c>
      <c r="O308" s="263">
        <f>SUM(O309)</f>
        <v>7200</v>
      </c>
      <c r="P308" s="275">
        <f t="shared" si="183"/>
        <v>840</v>
      </c>
    </row>
    <row r="309" spans="1:16" x14ac:dyDescent="0.25">
      <c r="A309" s="135" t="s">
        <v>164</v>
      </c>
      <c r="B309" s="80" t="s">
        <v>62</v>
      </c>
      <c r="C309" s="89" t="s">
        <v>128</v>
      </c>
      <c r="D309" s="89" t="s">
        <v>110</v>
      </c>
      <c r="E309" s="56">
        <v>926</v>
      </c>
      <c r="F309" s="132">
        <v>14210</v>
      </c>
      <c r="G309" s="131" t="s">
        <v>163</v>
      </c>
      <c r="H309" s="263">
        <f>SUM(Лист1!G182)</f>
        <v>6360</v>
      </c>
      <c r="I309" s="263">
        <f>SUM(Лист1!H182)</f>
        <v>7200</v>
      </c>
      <c r="J309" s="362">
        <f t="shared" si="185"/>
        <v>840</v>
      </c>
      <c r="K309" s="263">
        <f>SUM(Лист1!J182)</f>
        <v>6360</v>
      </c>
      <c r="L309" s="263">
        <f>SUM(Лист1!K182)</f>
        <v>7200</v>
      </c>
      <c r="M309" s="275">
        <f t="shared" si="182"/>
        <v>840</v>
      </c>
      <c r="N309" s="263">
        <f>SUM(Лист1!M182)</f>
        <v>6360</v>
      </c>
      <c r="O309" s="263">
        <f>SUM(Лист1!N182)</f>
        <v>7200</v>
      </c>
      <c r="P309" s="275">
        <f t="shared" si="183"/>
        <v>840</v>
      </c>
    </row>
    <row r="310" spans="1:16" ht="51.75" x14ac:dyDescent="0.25">
      <c r="A310" s="284" t="s">
        <v>373</v>
      </c>
      <c r="B310" s="82" t="s">
        <v>62</v>
      </c>
      <c r="C310" s="88" t="s">
        <v>128</v>
      </c>
      <c r="D310" s="88" t="s">
        <v>110</v>
      </c>
      <c r="E310" s="74">
        <v>926</v>
      </c>
      <c r="F310" s="162" t="s">
        <v>374</v>
      </c>
      <c r="G310" s="163" t="s">
        <v>8</v>
      </c>
      <c r="H310" s="111">
        <f>SUM(H311)</f>
        <v>61300</v>
      </c>
      <c r="I310" s="111">
        <f t="shared" ref="I310:O310" si="195">SUM(I311)</f>
        <v>1661300</v>
      </c>
      <c r="J310" s="110">
        <f t="shared" si="185"/>
        <v>1600000</v>
      </c>
      <c r="K310" s="111">
        <f>SUM(K311)</f>
        <v>0</v>
      </c>
      <c r="L310" s="111">
        <f t="shared" si="195"/>
        <v>0</v>
      </c>
      <c r="M310" s="111">
        <f t="shared" si="182"/>
        <v>0</v>
      </c>
      <c r="N310" s="111">
        <f>SUM(N311)</f>
        <v>0</v>
      </c>
      <c r="O310" s="111">
        <f t="shared" si="195"/>
        <v>0</v>
      </c>
      <c r="P310" s="111">
        <f t="shared" si="183"/>
        <v>0</v>
      </c>
    </row>
    <row r="311" spans="1:16" ht="23.25" x14ac:dyDescent="0.25">
      <c r="A311" s="171" t="s">
        <v>16</v>
      </c>
      <c r="B311" s="80" t="s">
        <v>62</v>
      </c>
      <c r="C311" s="89" t="s">
        <v>128</v>
      </c>
      <c r="D311" s="89" t="s">
        <v>110</v>
      </c>
      <c r="E311" s="56">
        <v>926</v>
      </c>
      <c r="F311" s="132" t="s">
        <v>374</v>
      </c>
      <c r="G311" s="131" t="s">
        <v>17</v>
      </c>
      <c r="H311" s="263">
        <f t="shared" ref="H311:O311" si="196">SUM(H312)</f>
        <v>61300</v>
      </c>
      <c r="I311" s="263">
        <f t="shared" si="196"/>
        <v>1661300</v>
      </c>
      <c r="J311" s="362">
        <f t="shared" si="185"/>
        <v>1600000</v>
      </c>
      <c r="K311" s="263">
        <f t="shared" si="196"/>
        <v>0</v>
      </c>
      <c r="L311" s="263">
        <f t="shared" si="196"/>
        <v>0</v>
      </c>
      <c r="M311" s="111">
        <f t="shared" si="182"/>
        <v>0</v>
      </c>
      <c r="N311" s="263">
        <f t="shared" si="196"/>
        <v>0</v>
      </c>
      <c r="O311" s="263">
        <f t="shared" si="196"/>
        <v>0</v>
      </c>
      <c r="P311" s="111">
        <f t="shared" si="183"/>
        <v>0</v>
      </c>
    </row>
    <row r="312" spans="1:16" x14ac:dyDescent="0.25">
      <c r="A312" s="303" t="s">
        <v>171</v>
      </c>
      <c r="B312" s="80" t="s">
        <v>62</v>
      </c>
      <c r="C312" s="89" t="s">
        <v>128</v>
      </c>
      <c r="D312" s="89" t="s">
        <v>110</v>
      </c>
      <c r="E312" s="56">
        <v>926</v>
      </c>
      <c r="F312" s="132" t="s">
        <v>374</v>
      </c>
      <c r="G312" s="131" t="s">
        <v>170</v>
      </c>
      <c r="H312" s="263">
        <f>SUM(Лист1!G163)</f>
        <v>61300</v>
      </c>
      <c r="I312" s="263">
        <f>SUM(Лист1!H163)</f>
        <v>1661300</v>
      </c>
      <c r="J312" s="362">
        <f t="shared" si="185"/>
        <v>1600000</v>
      </c>
      <c r="K312" s="263">
        <f>SUM(Лист1!J163)</f>
        <v>0</v>
      </c>
      <c r="L312" s="263">
        <f>SUM(Лист1!K163)</f>
        <v>0</v>
      </c>
      <c r="M312" s="111">
        <f t="shared" si="182"/>
        <v>0</v>
      </c>
      <c r="N312" s="263">
        <f>SUM(Лист1!M163)</f>
        <v>0</v>
      </c>
      <c r="O312" s="263">
        <f>SUM(Лист1!N163)</f>
        <v>0</v>
      </c>
      <c r="P312" s="111">
        <f t="shared" si="183"/>
        <v>0</v>
      </c>
    </row>
    <row r="313" spans="1:16" ht="18" x14ac:dyDescent="0.25">
      <c r="A313" s="178" t="s">
        <v>341</v>
      </c>
      <c r="B313" s="83" t="s">
        <v>62</v>
      </c>
      <c r="C313" s="87" t="s">
        <v>167</v>
      </c>
      <c r="D313" s="88"/>
      <c r="E313" s="164"/>
      <c r="F313" s="162"/>
      <c r="G313" s="163"/>
      <c r="H313" s="111">
        <f>SUM(H314)</f>
        <v>1386691</v>
      </c>
      <c r="I313" s="111">
        <f t="shared" ref="I313:O313" si="197">SUM(I314)</f>
        <v>1386691</v>
      </c>
      <c r="J313" s="110">
        <f t="shared" si="185"/>
        <v>0</v>
      </c>
      <c r="K313" s="111">
        <f>SUM(K314)</f>
        <v>1437059</v>
      </c>
      <c r="L313" s="111">
        <f t="shared" si="197"/>
        <v>1437059</v>
      </c>
      <c r="M313" s="111">
        <f t="shared" si="182"/>
        <v>0</v>
      </c>
      <c r="N313" s="111">
        <f>SUM(N314)</f>
        <v>1439986</v>
      </c>
      <c r="O313" s="111">
        <f t="shared" si="197"/>
        <v>1439986</v>
      </c>
      <c r="P313" s="111">
        <f t="shared" si="183"/>
        <v>0</v>
      </c>
    </row>
    <row r="314" spans="1:16" ht="26.25" x14ac:dyDescent="0.25">
      <c r="A314" s="70" t="s">
        <v>149</v>
      </c>
      <c r="B314" s="83" t="s">
        <v>62</v>
      </c>
      <c r="C314" s="87" t="s">
        <v>167</v>
      </c>
      <c r="D314" s="87" t="s">
        <v>41</v>
      </c>
      <c r="E314" s="56"/>
      <c r="F314" s="132"/>
      <c r="G314" s="131"/>
      <c r="H314" s="111">
        <f t="shared" ref="H314:O315" si="198">SUM(H315)</f>
        <v>1386691</v>
      </c>
      <c r="I314" s="111">
        <f t="shared" si="198"/>
        <v>1386691</v>
      </c>
      <c r="J314" s="110">
        <f t="shared" si="185"/>
        <v>0</v>
      </c>
      <c r="K314" s="111">
        <f t="shared" si="198"/>
        <v>1437059</v>
      </c>
      <c r="L314" s="111">
        <f t="shared" si="198"/>
        <v>1437059</v>
      </c>
      <c r="M314" s="111">
        <f t="shared" si="182"/>
        <v>0</v>
      </c>
      <c r="N314" s="111">
        <f t="shared" si="198"/>
        <v>1439986</v>
      </c>
      <c r="O314" s="111">
        <f t="shared" si="198"/>
        <v>1439986</v>
      </c>
      <c r="P314" s="111">
        <f t="shared" si="183"/>
        <v>0</v>
      </c>
    </row>
    <row r="315" spans="1:16" ht="26.25" x14ac:dyDescent="0.25">
      <c r="A315" s="70" t="s">
        <v>159</v>
      </c>
      <c r="B315" s="83" t="s">
        <v>62</v>
      </c>
      <c r="C315" s="87" t="s">
        <v>167</v>
      </c>
      <c r="D315" s="87" t="s">
        <v>110</v>
      </c>
      <c r="E315" s="56"/>
      <c r="F315" s="132"/>
      <c r="G315" s="131"/>
      <c r="H315" s="111">
        <f>SUM(H316)</f>
        <v>1386691</v>
      </c>
      <c r="I315" s="111">
        <f t="shared" si="198"/>
        <v>1386691</v>
      </c>
      <c r="J315" s="110">
        <f t="shared" si="185"/>
        <v>0</v>
      </c>
      <c r="K315" s="111">
        <f>SUM(K316)</f>
        <v>1437059</v>
      </c>
      <c r="L315" s="111">
        <f t="shared" si="198"/>
        <v>1437059</v>
      </c>
      <c r="M315" s="111">
        <f t="shared" si="182"/>
        <v>0</v>
      </c>
      <c r="N315" s="111">
        <f>SUM(N316)</f>
        <v>1439986</v>
      </c>
      <c r="O315" s="111">
        <f t="shared" si="198"/>
        <v>1439986</v>
      </c>
      <c r="P315" s="111">
        <f t="shared" si="183"/>
        <v>0</v>
      </c>
    </row>
    <row r="316" spans="1:16" ht="24.75" x14ac:dyDescent="0.25">
      <c r="A316" s="104" t="s">
        <v>31</v>
      </c>
      <c r="B316" s="82" t="s">
        <v>62</v>
      </c>
      <c r="C316" s="88" t="s">
        <v>167</v>
      </c>
      <c r="D316" s="88" t="s">
        <v>110</v>
      </c>
      <c r="E316" s="164" t="s">
        <v>72</v>
      </c>
      <c r="F316" s="164" t="s">
        <v>218</v>
      </c>
      <c r="G316" s="164" t="s">
        <v>8</v>
      </c>
      <c r="H316" s="111">
        <f>SUM(H317+H319)</f>
        <v>1386691</v>
      </c>
      <c r="I316" s="111">
        <f t="shared" ref="I316" si="199">SUM(I317+I319)</f>
        <v>1386691</v>
      </c>
      <c r="J316" s="110">
        <f t="shared" si="185"/>
        <v>0</v>
      </c>
      <c r="K316" s="111">
        <f>SUM(K317+K319)</f>
        <v>1437059</v>
      </c>
      <c r="L316" s="111">
        <f t="shared" ref="L316" si="200">SUM(L317+L319)</f>
        <v>1437059</v>
      </c>
      <c r="M316" s="111">
        <f t="shared" si="182"/>
        <v>0</v>
      </c>
      <c r="N316" s="111">
        <f>SUM(N317+N319)</f>
        <v>1439986</v>
      </c>
      <c r="O316" s="111">
        <f t="shared" ref="O316" si="201">SUM(O317+O319)</f>
        <v>1439986</v>
      </c>
      <c r="P316" s="111">
        <f t="shared" si="183"/>
        <v>0</v>
      </c>
    </row>
    <row r="317" spans="1:16" ht="34.5" x14ac:dyDescent="0.25">
      <c r="A317" s="59" t="s">
        <v>32</v>
      </c>
      <c r="B317" s="80" t="s">
        <v>62</v>
      </c>
      <c r="C317" s="89" t="s">
        <v>167</v>
      </c>
      <c r="D317" s="89" t="s">
        <v>110</v>
      </c>
      <c r="E317" s="138" t="s">
        <v>72</v>
      </c>
      <c r="F317" s="138" t="s">
        <v>218</v>
      </c>
      <c r="G317" s="138" t="s">
        <v>33</v>
      </c>
      <c r="H317" s="263">
        <f>SUM(H318)</f>
        <v>1118739</v>
      </c>
      <c r="I317" s="263">
        <f t="shared" ref="I317:O317" si="202">SUM(I318)</f>
        <v>1118739</v>
      </c>
      <c r="J317" s="110">
        <f t="shared" si="185"/>
        <v>0</v>
      </c>
      <c r="K317" s="263">
        <f>SUM(K318)</f>
        <v>1165398</v>
      </c>
      <c r="L317" s="263">
        <f t="shared" si="202"/>
        <v>1165398</v>
      </c>
      <c r="M317" s="111">
        <f t="shared" si="182"/>
        <v>0</v>
      </c>
      <c r="N317" s="263">
        <f>SUM(N318)</f>
        <v>1165398</v>
      </c>
      <c r="O317" s="263">
        <f t="shared" si="202"/>
        <v>1165398</v>
      </c>
      <c r="P317" s="111">
        <f t="shared" si="183"/>
        <v>0</v>
      </c>
    </row>
    <row r="318" spans="1:16" x14ac:dyDescent="0.25">
      <c r="A318" s="59" t="s">
        <v>34</v>
      </c>
      <c r="B318" s="80" t="s">
        <v>62</v>
      </c>
      <c r="C318" s="89" t="s">
        <v>167</v>
      </c>
      <c r="D318" s="89" t="s">
        <v>110</v>
      </c>
      <c r="E318" s="138" t="s">
        <v>72</v>
      </c>
      <c r="F318" s="138" t="s">
        <v>218</v>
      </c>
      <c r="G318" s="138" t="s">
        <v>35</v>
      </c>
      <c r="H318" s="263">
        <f>SUM(Лист1!G185)</f>
        <v>1118739</v>
      </c>
      <c r="I318" s="263">
        <f>SUM(Лист1!H185)</f>
        <v>1118739</v>
      </c>
      <c r="J318" s="110">
        <f t="shared" si="185"/>
        <v>0</v>
      </c>
      <c r="K318" s="263">
        <f>SUM(Лист1!J185)</f>
        <v>1165398</v>
      </c>
      <c r="L318" s="263">
        <f>SUM(Лист1!K185)</f>
        <v>1165398</v>
      </c>
      <c r="M318" s="111">
        <f t="shared" si="182"/>
        <v>0</v>
      </c>
      <c r="N318" s="263">
        <f>SUM(Лист1!M185)</f>
        <v>1165398</v>
      </c>
      <c r="O318" s="263">
        <f>SUM(Лист1!N185)</f>
        <v>1165398</v>
      </c>
      <c r="P318" s="111">
        <f t="shared" si="183"/>
        <v>0</v>
      </c>
    </row>
    <row r="319" spans="1:16" x14ac:dyDescent="0.25">
      <c r="A319" s="59" t="s">
        <v>12</v>
      </c>
      <c r="B319" s="80" t="s">
        <v>62</v>
      </c>
      <c r="C319" s="89" t="s">
        <v>167</v>
      </c>
      <c r="D319" s="89" t="s">
        <v>110</v>
      </c>
      <c r="E319" s="138" t="s">
        <v>72</v>
      </c>
      <c r="F319" s="138" t="s">
        <v>218</v>
      </c>
      <c r="G319" s="138" t="s">
        <v>13</v>
      </c>
      <c r="H319" s="263">
        <f>SUM(H320)</f>
        <v>267952</v>
      </c>
      <c r="I319" s="263">
        <f t="shared" ref="I319:O319" si="203">SUM(I320)</f>
        <v>267952</v>
      </c>
      <c r="J319" s="110">
        <f t="shared" si="185"/>
        <v>0</v>
      </c>
      <c r="K319" s="263">
        <f>SUM(K320)</f>
        <v>271661</v>
      </c>
      <c r="L319" s="263">
        <f t="shared" si="203"/>
        <v>271661</v>
      </c>
      <c r="M319" s="111">
        <f t="shared" si="182"/>
        <v>0</v>
      </c>
      <c r="N319" s="263">
        <f>SUM(N320)</f>
        <v>274588</v>
      </c>
      <c r="O319" s="263">
        <f t="shared" si="203"/>
        <v>274588</v>
      </c>
      <c r="P319" s="111">
        <f t="shared" si="183"/>
        <v>0</v>
      </c>
    </row>
    <row r="320" spans="1:16" x14ac:dyDescent="0.25">
      <c r="A320" s="135" t="s">
        <v>181</v>
      </c>
      <c r="B320" s="80" t="s">
        <v>62</v>
      </c>
      <c r="C320" s="89" t="s">
        <v>167</v>
      </c>
      <c r="D320" s="89" t="s">
        <v>110</v>
      </c>
      <c r="E320" s="138" t="s">
        <v>72</v>
      </c>
      <c r="F320" s="138" t="s">
        <v>218</v>
      </c>
      <c r="G320" s="138" t="s">
        <v>15</v>
      </c>
      <c r="H320" s="263">
        <f>SUM(Лист1!G187)</f>
        <v>267952</v>
      </c>
      <c r="I320" s="263">
        <f>SUM(Лист1!H187)</f>
        <v>267952</v>
      </c>
      <c r="J320" s="110">
        <f t="shared" si="185"/>
        <v>0</v>
      </c>
      <c r="K320" s="263">
        <f>SUM(Лист1!J187)</f>
        <v>271661</v>
      </c>
      <c r="L320" s="263">
        <f>SUM(Лист1!K187)</f>
        <v>271661</v>
      </c>
      <c r="M320" s="111">
        <f t="shared" si="182"/>
        <v>0</v>
      </c>
      <c r="N320" s="263">
        <f>SUM(Лист1!M187)</f>
        <v>274588</v>
      </c>
      <c r="O320" s="263">
        <f>SUM(Лист1!N187)</f>
        <v>274588</v>
      </c>
      <c r="P320" s="111">
        <f t="shared" si="183"/>
        <v>0</v>
      </c>
    </row>
    <row r="321" spans="1:16" ht="31.5" x14ac:dyDescent="0.25">
      <c r="A321" s="279" t="s">
        <v>340</v>
      </c>
      <c r="B321" s="83" t="s">
        <v>49</v>
      </c>
      <c r="C321" s="253" t="s">
        <v>168</v>
      </c>
      <c r="D321" s="87"/>
      <c r="E321" s="56"/>
      <c r="F321" s="132"/>
      <c r="G321" s="131"/>
      <c r="H321" s="111">
        <f t="shared" ref="H321:O326" si="204">SUM(H322)</f>
        <v>50000</v>
      </c>
      <c r="I321" s="111">
        <f t="shared" si="204"/>
        <v>50000</v>
      </c>
      <c r="J321" s="110">
        <f t="shared" si="185"/>
        <v>0</v>
      </c>
      <c r="K321" s="111">
        <f t="shared" si="204"/>
        <v>50000</v>
      </c>
      <c r="L321" s="111">
        <f t="shared" si="204"/>
        <v>50000</v>
      </c>
      <c r="M321" s="111">
        <f t="shared" si="182"/>
        <v>0</v>
      </c>
      <c r="N321" s="111">
        <f t="shared" si="204"/>
        <v>0</v>
      </c>
      <c r="O321" s="111">
        <f t="shared" si="204"/>
        <v>0</v>
      </c>
      <c r="P321" s="111">
        <f t="shared" si="183"/>
        <v>0</v>
      </c>
    </row>
    <row r="322" spans="1:16" ht="51.75" x14ac:dyDescent="0.25">
      <c r="A322" s="146" t="s">
        <v>187</v>
      </c>
      <c r="B322" s="83" t="s">
        <v>49</v>
      </c>
      <c r="C322" s="253" t="s">
        <v>168</v>
      </c>
      <c r="D322" s="87" t="s">
        <v>41</v>
      </c>
      <c r="E322" s="56"/>
      <c r="F322" s="132"/>
      <c r="G322" s="131"/>
      <c r="H322" s="111">
        <f t="shared" si="204"/>
        <v>50000</v>
      </c>
      <c r="I322" s="111">
        <f t="shared" si="204"/>
        <v>50000</v>
      </c>
      <c r="J322" s="110">
        <f t="shared" si="185"/>
        <v>0</v>
      </c>
      <c r="K322" s="111">
        <f t="shared" si="204"/>
        <v>50000</v>
      </c>
      <c r="L322" s="111">
        <f t="shared" si="204"/>
        <v>50000</v>
      </c>
      <c r="M322" s="111">
        <f t="shared" si="182"/>
        <v>0</v>
      </c>
      <c r="N322" s="111">
        <f t="shared" si="204"/>
        <v>0</v>
      </c>
      <c r="O322" s="111">
        <f t="shared" si="204"/>
        <v>0</v>
      </c>
      <c r="P322" s="111">
        <f t="shared" si="183"/>
        <v>0</v>
      </c>
    </row>
    <row r="323" spans="1:16" ht="18" x14ac:dyDescent="0.25">
      <c r="A323" s="146" t="s">
        <v>125</v>
      </c>
      <c r="B323" s="83" t="s">
        <v>49</v>
      </c>
      <c r="C323" s="253" t="s">
        <v>168</v>
      </c>
      <c r="D323" s="87" t="s">
        <v>96</v>
      </c>
      <c r="E323" s="56"/>
      <c r="F323" s="132"/>
      <c r="G323" s="131"/>
      <c r="H323" s="111">
        <f>SUM(H325)</f>
        <v>50000</v>
      </c>
      <c r="I323" s="111">
        <f t="shared" ref="I323" si="205">SUM(I325)</f>
        <v>50000</v>
      </c>
      <c r="J323" s="110">
        <f t="shared" si="185"/>
        <v>0</v>
      </c>
      <c r="K323" s="111">
        <f>SUM(K325)</f>
        <v>50000</v>
      </c>
      <c r="L323" s="111">
        <f t="shared" ref="L323" si="206">SUM(L325)</f>
        <v>50000</v>
      </c>
      <c r="M323" s="111">
        <f t="shared" si="182"/>
        <v>0</v>
      </c>
      <c r="N323" s="111">
        <f>SUM(N325)</f>
        <v>0</v>
      </c>
      <c r="O323" s="111">
        <f t="shared" ref="O323" si="207">SUM(O325)</f>
        <v>0</v>
      </c>
      <c r="P323" s="111">
        <f t="shared" si="183"/>
        <v>0</v>
      </c>
    </row>
    <row r="324" spans="1:16" ht="18" x14ac:dyDescent="0.25">
      <c r="A324" s="109" t="s">
        <v>76</v>
      </c>
      <c r="B324" s="82" t="s">
        <v>49</v>
      </c>
      <c r="C324" s="82" t="s">
        <v>168</v>
      </c>
      <c r="D324" s="88" t="s">
        <v>96</v>
      </c>
      <c r="E324" s="164" t="s">
        <v>100</v>
      </c>
      <c r="F324" s="162" t="s">
        <v>144</v>
      </c>
      <c r="G324" s="162" t="s">
        <v>8</v>
      </c>
      <c r="H324" s="111">
        <f>SUM(H325)</f>
        <v>50000</v>
      </c>
      <c r="I324" s="111">
        <f t="shared" ref="I324:O324" si="208">SUM(I325)</f>
        <v>50000</v>
      </c>
      <c r="J324" s="110">
        <f t="shared" si="185"/>
        <v>0</v>
      </c>
      <c r="K324" s="111">
        <f>SUM(K325)</f>
        <v>50000</v>
      </c>
      <c r="L324" s="111">
        <f t="shared" si="208"/>
        <v>50000</v>
      </c>
      <c r="M324" s="111">
        <f t="shared" si="182"/>
        <v>0</v>
      </c>
      <c r="N324" s="111">
        <f>SUM(N325)</f>
        <v>0</v>
      </c>
      <c r="O324" s="111">
        <f t="shared" si="208"/>
        <v>0</v>
      </c>
      <c r="P324" s="111">
        <f t="shared" si="183"/>
        <v>0</v>
      </c>
    </row>
    <row r="325" spans="1:16" x14ac:dyDescent="0.25">
      <c r="A325" s="249" t="s">
        <v>276</v>
      </c>
      <c r="B325" s="82" t="s">
        <v>49</v>
      </c>
      <c r="C325" s="82" t="s">
        <v>168</v>
      </c>
      <c r="D325" s="88" t="s">
        <v>96</v>
      </c>
      <c r="E325" s="164" t="s">
        <v>100</v>
      </c>
      <c r="F325" s="164" t="s">
        <v>277</v>
      </c>
      <c r="G325" s="164" t="s">
        <v>8</v>
      </c>
      <c r="H325" s="111">
        <f t="shared" si="204"/>
        <v>50000</v>
      </c>
      <c r="I325" s="111">
        <f t="shared" si="204"/>
        <v>50000</v>
      </c>
      <c r="J325" s="110">
        <f t="shared" si="185"/>
        <v>0</v>
      </c>
      <c r="K325" s="111">
        <f t="shared" si="204"/>
        <v>50000</v>
      </c>
      <c r="L325" s="111">
        <f t="shared" si="204"/>
        <v>50000</v>
      </c>
      <c r="M325" s="111">
        <f t="shared" si="182"/>
        <v>0</v>
      </c>
      <c r="N325" s="111">
        <f t="shared" si="204"/>
        <v>0</v>
      </c>
      <c r="O325" s="111">
        <f t="shared" si="204"/>
        <v>0</v>
      </c>
      <c r="P325" s="111">
        <f t="shared" si="183"/>
        <v>0</v>
      </c>
    </row>
    <row r="326" spans="1:16" x14ac:dyDescent="0.25">
      <c r="A326" s="144" t="s">
        <v>12</v>
      </c>
      <c r="B326" s="80" t="s">
        <v>49</v>
      </c>
      <c r="C326" s="97" t="s">
        <v>168</v>
      </c>
      <c r="D326" s="89" t="s">
        <v>96</v>
      </c>
      <c r="E326" s="138" t="s">
        <v>100</v>
      </c>
      <c r="F326" s="138" t="s">
        <v>277</v>
      </c>
      <c r="G326" s="138" t="s">
        <v>13</v>
      </c>
      <c r="H326" s="263">
        <f t="shared" si="204"/>
        <v>50000</v>
      </c>
      <c r="I326" s="263">
        <f t="shared" si="204"/>
        <v>50000</v>
      </c>
      <c r="J326" s="110">
        <f t="shared" si="185"/>
        <v>0</v>
      </c>
      <c r="K326" s="263">
        <f t="shared" si="204"/>
        <v>50000</v>
      </c>
      <c r="L326" s="263">
        <f t="shared" si="204"/>
        <v>50000</v>
      </c>
      <c r="M326" s="111">
        <f t="shared" si="182"/>
        <v>0</v>
      </c>
      <c r="N326" s="263">
        <f t="shared" si="204"/>
        <v>0</v>
      </c>
      <c r="O326" s="263">
        <f t="shared" si="204"/>
        <v>0</v>
      </c>
      <c r="P326" s="111">
        <f t="shared" si="183"/>
        <v>0</v>
      </c>
    </row>
    <row r="327" spans="1:16" x14ac:dyDescent="0.25">
      <c r="A327" s="135" t="s">
        <v>181</v>
      </c>
      <c r="B327" s="80" t="s">
        <v>49</v>
      </c>
      <c r="C327" s="97" t="s">
        <v>168</v>
      </c>
      <c r="D327" s="89" t="s">
        <v>96</v>
      </c>
      <c r="E327" s="138" t="s">
        <v>100</v>
      </c>
      <c r="F327" s="138" t="s">
        <v>277</v>
      </c>
      <c r="G327" s="138" t="s">
        <v>15</v>
      </c>
      <c r="H327" s="263">
        <f>SUM(Лист1!G289)</f>
        <v>50000</v>
      </c>
      <c r="I327" s="263">
        <f>SUM(Лист1!H289)</f>
        <v>50000</v>
      </c>
      <c r="J327" s="110">
        <f t="shared" si="185"/>
        <v>0</v>
      </c>
      <c r="K327" s="263">
        <f>SUM(Лист1!J289)</f>
        <v>50000</v>
      </c>
      <c r="L327" s="263">
        <f>SUM(Лист1!K289)</f>
        <v>50000</v>
      </c>
      <c r="M327" s="111">
        <f t="shared" si="182"/>
        <v>0</v>
      </c>
      <c r="N327" s="263">
        <f>SUM(Лист1!M289)</f>
        <v>0</v>
      </c>
      <c r="O327" s="263">
        <f>SUM(Лист1!N289)</f>
        <v>0</v>
      </c>
      <c r="P327" s="111">
        <f t="shared" si="183"/>
        <v>0</v>
      </c>
    </row>
    <row r="328" spans="1:16" ht="18" x14ac:dyDescent="0.25">
      <c r="A328" s="279" t="s">
        <v>339</v>
      </c>
      <c r="B328" s="83" t="s">
        <v>20</v>
      </c>
      <c r="C328" s="253" t="s">
        <v>168</v>
      </c>
      <c r="D328" s="87"/>
      <c r="E328" s="56"/>
      <c r="F328" s="132"/>
      <c r="G328" s="131"/>
      <c r="H328" s="111">
        <f t="shared" ref="H328:O333" si="209">SUM(H329)</f>
        <v>15000</v>
      </c>
      <c r="I328" s="111">
        <f t="shared" si="209"/>
        <v>15000</v>
      </c>
      <c r="J328" s="110">
        <f t="shared" si="185"/>
        <v>0</v>
      </c>
      <c r="K328" s="111">
        <f t="shared" si="209"/>
        <v>0</v>
      </c>
      <c r="L328" s="111">
        <f t="shared" si="209"/>
        <v>0</v>
      </c>
      <c r="M328" s="111">
        <f t="shared" si="182"/>
        <v>0</v>
      </c>
      <c r="N328" s="111">
        <f t="shared" si="209"/>
        <v>0</v>
      </c>
      <c r="O328" s="111">
        <f t="shared" si="209"/>
        <v>0</v>
      </c>
      <c r="P328" s="111">
        <f t="shared" si="183"/>
        <v>0</v>
      </c>
    </row>
    <row r="329" spans="1:16" ht="26.25" x14ac:dyDescent="0.25">
      <c r="A329" s="146" t="s">
        <v>188</v>
      </c>
      <c r="B329" s="83" t="s">
        <v>20</v>
      </c>
      <c r="C329" s="253" t="s">
        <v>168</v>
      </c>
      <c r="D329" s="87" t="s">
        <v>41</v>
      </c>
      <c r="E329" s="56"/>
      <c r="F329" s="132"/>
      <c r="G329" s="131"/>
      <c r="H329" s="111">
        <f t="shared" si="209"/>
        <v>15000</v>
      </c>
      <c r="I329" s="111">
        <f t="shared" si="209"/>
        <v>15000</v>
      </c>
      <c r="J329" s="110">
        <f t="shared" si="185"/>
        <v>0</v>
      </c>
      <c r="K329" s="111">
        <f t="shared" si="209"/>
        <v>0</v>
      </c>
      <c r="L329" s="111">
        <f t="shared" si="209"/>
        <v>0</v>
      </c>
      <c r="M329" s="111">
        <f t="shared" si="182"/>
        <v>0</v>
      </c>
      <c r="N329" s="111">
        <f t="shared" si="209"/>
        <v>0</v>
      </c>
      <c r="O329" s="111">
        <f t="shared" si="209"/>
        <v>0</v>
      </c>
      <c r="P329" s="111">
        <f t="shared" si="183"/>
        <v>0</v>
      </c>
    </row>
    <row r="330" spans="1:16" ht="18" x14ac:dyDescent="0.25">
      <c r="A330" s="146" t="s">
        <v>125</v>
      </c>
      <c r="B330" s="83" t="s">
        <v>20</v>
      </c>
      <c r="C330" s="253" t="s">
        <v>168</v>
      </c>
      <c r="D330" s="87" t="s">
        <v>96</v>
      </c>
      <c r="E330" s="56"/>
      <c r="F330" s="132"/>
      <c r="G330" s="131"/>
      <c r="H330" s="111">
        <f>SUM(H332)</f>
        <v>15000</v>
      </c>
      <c r="I330" s="111">
        <f t="shared" ref="I330" si="210">SUM(I332)</f>
        <v>15000</v>
      </c>
      <c r="J330" s="110">
        <f t="shared" si="185"/>
        <v>0</v>
      </c>
      <c r="K330" s="111">
        <f>SUM(K332)</f>
        <v>0</v>
      </c>
      <c r="L330" s="111">
        <f t="shared" ref="L330" si="211">SUM(L332)</f>
        <v>0</v>
      </c>
      <c r="M330" s="111">
        <f t="shared" si="182"/>
        <v>0</v>
      </c>
      <c r="N330" s="111">
        <f>SUM(N332)</f>
        <v>0</v>
      </c>
      <c r="O330" s="111">
        <f t="shared" ref="O330" si="212">SUM(O332)</f>
        <v>0</v>
      </c>
      <c r="P330" s="111">
        <f t="shared" si="183"/>
        <v>0</v>
      </c>
    </row>
    <row r="331" spans="1:16" ht="15.75" x14ac:dyDescent="0.25">
      <c r="A331" s="278" t="s">
        <v>126</v>
      </c>
      <c r="B331" s="82" t="s">
        <v>20</v>
      </c>
      <c r="C331" s="82" t="s">
        <v>168</v>
      </c>
      <c r="D331" s="88" t="s">
        <v>96</v>
      </c>
      <c r="E331" s="164" t="s">
        <v>72</v>
      </c>
      <c r="F331" s="162" t="s">
        <v>144</v>
      </c>
      <c r="G331" s="162" t="s">
        <v>8</v>
      </c>
      <c r="H331" s="111">
        <f>SUM(H332)</f>
        <v>15000</v>
      </c>
      <c r="I331" s="111">
        <f t="shared" ref="I331:O331" si="213">SUM(I332)</f>
        <v>15000</v>
      </c>
      <c r="J331" s="110">
        <f t="shared" si="185"/>
        <v>0</v>
      </c>
      <c r="K331" s="111">
        <f>SUM(K332)</f>
        <v>0</v>
      </c>
      <c r="L331" s="111">
        <f t="shared" si="213"/>
        <v>0</v>
      </c>
      <c r="M331" s="111">
        <f t="shared" si="182"/>
        <v>0</v>
      </c>
      <c r="N331" s="111">
        <f>SUM(N332)</f>
        <v>0</v>
      </c>
      <c r="O331" s="111">
        <f t="shared" si="213"/>
        <v>0</v>
      </c>
      <c r="P331" s="111">
        <f t="shared" si="183"/>
        <v>0</v>
      </c>
    </row>
    <row r="332" spans="1:16" x14ac:dyDescent="0.25">
      <c r="A332" s="284" t="s">
        <v>232</v>
      </c>
      <c r="B332" s="82" t="s">
        <v>20</v>
      </c>
      <c r="C332" s="82" t="s">
        <v>168</v>
      </c>
      <c r="D332" s="88" t="s">
        <v>96</v>
      </c>
      <c r="E332" s="164" t="s">
        <v>72</v>
      </c>
      <c r="F332" s="164" t="s">
        <v>236</v>
      </c>
      <c r="G332" s="164" t="s">
        <v>8</v>
      </c>
      <c r="H332" s="111">
        <f t="shared" si="209"/>
        <v>15000</v>
      </c>
      <c r="I332" s="111">
        <f t="shared" si="209"/>
        <v>15000</v>
      </c>
      <c r="J332" s="110">
        <f t="shared" si="185"/>
        <v>0</v>
      </c>
      <c r="K332" s="111">
        <f t="shared" si="209"/>
        <v>0</v>
      </c>
      <c r="L332" s="111">
        <f t="shared" si="209"/>
        <v>0</v>
      </c>
      <c r="M332" s="111">
        <f t="shared" si="182"/>
        <v>0</v>
      </c>
      <c r="N332" s="111">
        <f t="shared" si="209"/>
        <v>0</v>
      </c>
      <c r="O332" s="111">
        <f t="shared" si="209"/>
        <v>0</v>
      </c>
      <c r="P332" s="111">
        <f t="shared" si="183"/>
        <v>0</v>
      </c>
    </row>
    <row r="333" spans="1:16" ht="24" customHeight="1" x14ac:dyDescent="0.25">
      <c r="A333" s="144" t="s">
        <v>12</v>
      </c>
      <c r="B333" s="80" t="s">
        <v>20</v>
      </c>
      <c r="C333" s="97" t="s">
        <v>168</v>
      </c>
      <c r="D333" s="89" t="s">
        <v>96</v>
      </c>
      <c r="E333" s="138" t="s">
        <v>72</v>
      </c>
      <c r="F333" s="138" t="s">
        <v>236</v>
      </c>
      <c r="G333" s="131" t="s">
        <v>13</v>
      </c>
      <c r="H333" s="263">
        <f t="shared" si="209"/>
        <v>15000</v>
      </c>
      <c r="I333" s="263">
        <f t="shared" si="209"/>
        <v>15000</v>
      </c>
      <c r="J333" s="110">
        <f t="shared" si="185"/>
        <v>0</v>
      </c>
      <c r="K333" s="263">
        <f t="shared" si="209"/>
        <v>0</v>
      </c>
      <c r="L333" s="263">
        <f t="shared" si="209"/>
        <v>0</v>
      </c>
      <c r="M333" s="111">
        <f t="shared" si="182"/>
        <v>0</v>
      </c>
      <c r="N333" s="263">
        <f t="shared" si="209"/>
        <v>0</v>
      </c>
      <c r="O333" s="263">
        <f t="shared" si="209"/>
        <v>0</v>
      </c>
      <c r="P333" s="111">
        <f t="shared" si="183"/>
        <v>0</v>
      </c>
    </row>
    <row r="334" spans="1:16" x14ac:dyDescent="0.25">
      <c r="A334" s="135" t="s">
        <v>181</v>
      </c>
      <c r="B334" s="80" t="s">
        <v>20</v>
      </c>
      <c r="C334" s="97" t="s">
        <v>168</v>
      </c>
      <c r="D334" s="89" t="s">
        <v>96</v>
      </c>
      <c r="E334" s="138" t="s">
        <v>72</v>
      </c>
      <c r="F334" s="138" t="s">
        <v>236</v>
      </c>
      <c r="G334" s="131" t="s">
        <v>15</v>
      </c>
      <c r="H334" s="263">
        <f>SUM(Лист1!G136)</f>
        <v>15000</v>
      </c>
      <c r="I334" s="263">
        <f>SUM(Лист1!H136)</f>
        <v>15000</v>
      </c>
      <c r="J334" s="110">
        <f t="shared" si="185"/>
        <v>0</v>
      </c>
      <c r="K334" s="263">
        <f>SUM(Лист1!J136)</f>
        <v>0</v>
      </c>
      <c r="L334" s="263">
        <f>SUM(Лист1!K136)</f>
        <v>0</v>
      </c>
      <c r="M334" s="111">
        <f t="shared" si="182"/>
        <v>0</v>
      </c>
      <c r="N334" s="263">
        <f>SUM(Лист1!M136)</f>
        <v>0</v>
      </c>
      <c r="O334" s="263">
        <f>SUM(Лист1!N136)</f>
        <v>0</v>
      </c>
      <c r="P334" s="111">
        <f t="shared" si="183"/>
        <v>0</v>
      </c>
    </row>
    <row r="335" spans="1:16" ht="31.5" x14ac:dyDescent="0.25">
      <c r="A335" s="279" t="s">
        <v>338</v>
      </c>
      <c r="B335" s="83" t="s">
        <v>65</v>
      </c>
      <c r="C335" s="253" t="s">
        <v>168</v>
      </c>
      <c r="D335" s="87"/>
      <c r="E335" s="56"/>
      <c r="F335" s="132"/>
      <c r="G335" s="131"/>
      <c r="H335" s="236">
        <f>SUM(H336)</f>
        <v>100000</v>
      </c>
      <c r="I335" s="236">
        <f t="shared" ref="I335:O336" si="214">SUM(I336)</f>
        <v>100000</v>
      </c>
      <c r="J335" s="110">
        <f t="shared" si="185"/>
        <v>0</v>
      </c>
      <c r="K335" s="236">
        <f>SUM(K336)</f>
        <v>0</v>
      </c>
      <c r="L335" s="236">
        <f t="shared" si="214"/>
        <v>0</v>
      </c>
      <c r="M335" s="111">
        <f t="shared" si="182"/>
        <v>0</v>
      </c>
      <c r="N335" s="236">
        <f>SUM(N336)</f>
        <v>0</v>
      </c>
      <c r="O335" s="236">
        <f t="shared" si="214"/>
        <v>0</v>
      </c>
      <c r="P335" s="111">
        <f t="shared" si="183"/>
        <v>0</v>
      </c>
    </row>
    <row r="336" spans="1:16" ht="64.5" x14ac:dyDescent="0.25">
      <c r="A336" s="146" t="s">
        <v>194</v>
      </c>
      <c r="B336" s="83" t="s">
        <v>65</v>
      </c>
      <c r="C336" s="253" t="s">
        <v>168</v>
      </c>
      <c r="D336" s="87" t="s">
        <v>41</v>
      </c>
      <c r="E336" s="56"/>
      <c r="F336" s="132"/>
      <c r="G336" s="131"/>
      <c r="H336" s="236">
        <f>SUM(H337)</f>
        <v>100000</v>
      </c>
      <c r="I336" s="236">
        <f t="shared" si="214"/>
        <v>100000</v>
      </c>
      <c r="J336" s="110">
        <f t="shared" si="185"/>
        <v>0</v>
      </c>
      <c r="K336" s="236">
        <f>SUM(K337)</f>
        <v>0</v>
      </c>
      <c r="L336" s="236">
        <f t="shared" si="214"/>
        <v>0</v>
      </c>
      <c r="M336" s="111">
        <f t="shared" si="182"/>
        <v>0</v>
      </c>
      <c r="N336" s="236">
        <f>SUM(N337)</f>
        <v>0</v>
      </c>
      <c r="O336" s="236">
        <f t="shared" si="214"/>
        <v>0</v>
      </c>
      <c r="P336" s="111">
        <f t="shared" si="183"/>
        <v>0</v>
      </c>
    </row>
    <row r="337" spans="1:16" ht="18" x14ac:dyDescent="0.25">
      <c r="A337" s="146" t="s">
        <v>125</v>
      </c>
      <c r="B337" s="83" t="s">
        <v>65</v>
      </c>
      <c r="C337" s="253" t="s">
        <v>168</v>
      </c>
      <c r="D337" s="87" t="s">
        <v>96</v>
      </c>
      <c r="E337" s="56"/>
      <c r="F337" s="132"/>
      <c r="G337" s="131"/>
      <c r="H337" s="236">
        <f>SUM(H339)</f>
        <v>100000</v>
      </c>
      <c r="I337" s="236">
        <f t="shared" ref="I337" si="215">SUM(I339)</f>
        <v>100000</v>
      </c>
      <c r="J337" s="110">
        <f t="shared" si="185"/>
        <v>0</v>
      </c>
      <c r="K337" s="236">
        <f>SUM(K339)</f>
        <v>0</v>
      </c>
      <c r="L337" s="236">
        <f t="shared" ref="L337" si="216">SUM(L339)</f>
        <v>0</v>
      </c>
      <c r="M337" s="111">
        <f t="shared" si="182"/>
        <v>0</v>
      </c>
      <c r="N337" s="236">
        <f>SUM(N339)</f>
        <v>0</v>
      </c>
      <c r="O337" s="236">
        <f t="shared" ref="O337" si="217">SUM(O339)</f>
        <v>0</v>
      </c>
      <c r="P337" s="111">
        <f t="shared" si="183"/>
        <v>0</v>
      </c>
    </row>
    <row r="338" spans="1:16" ht="15.75" x14ac:dyDescent="0.25">
      <c r="A338" s="278" t="s">
        <v>126</v>
      </c>
      <c r="B338" s="82" t="s">
        <v>65</v>
      </c>
      <c r="C338" s="245" t="s">
        <v>168</v>
      </c>
      <c r="D338" s="88" t="s">
        <v>96</v>
      </c>
      <c r="E338" s="164" t="s">
        <v>72</v>
      </c>
      <c r="F338" s="162" t="s">
        <v>144</v>
      </c>
      <c r="G338" s="162" t="s">
        <v>8</v>
      </c>
      <c r="H338" s="236">
        <f>SUM(H339)</f>
        <v>100000</v>
      </c>
      <c r="I338" s="236">
        <f t="shared" ref="I338:O340" si="218">SUM(I339)</f>
        <v>100000</v>
      </c>
      <c r="J338" s="110">
        <f t="shared" si="185"/>
        <v>0</v>
      </c>
      <c r="K338" s="236">
        <f>SUM(K339)</f>
        <v>0</v>
      </c>
      <c r="L338" s="236">
        <f t="shared" si="218"/>
        <v>0</v>
      </c>
      <c r="M338" s="111">
        <f t="shared" si="182"/>
        <v>0</v>
      </c>
      <c r="N338" s="236">
        <f>SUM(N339)</f>
        <v>0</v>
      </c>
      <c r="O338" s="236">
        <f t="shared" si="218"/>
        <v>0</v>
      </c>
      <c r="P338" s="111">
        <f t="shared" si="183"/>
        <v>0</v>
      </c>
    </row>
    <row r="339" spans="1:16" x14ac:dyDescent="0.25">
      <c r="A339" s="142" t="s">
        <v>247</v>
      </c>
      <c r="B339" s="82" t="s">
        <v>65</v>
      </c>
      <c r="C339" s="245" t="s">
        <v>168</v>
      </c>
      <c r="D339" s="88" t="s">
        <v>96</v>
      </c>
      <c r="E339" s="164" t="s">
        <v>72</v>
      </c>
      <c r="F339" s="164" t="s">
        <v>249</v>
      </c>
      <c r="G339" s="164" t="s">
        <v>8</v>
      </c>
      <c r="H339" s="239">
        <f>SUM(H340)</f>
        <v>100000</v>
      </c>
      <c r="I339" s="239">
        <f t="shared" si="218"/>
        <v>100000</v>
      </c>
      <c r="J339" s="110">
        <f t="shared" si="185"/>
        <v>0</v>
      </c>
      <c r="K339" s="239">
        <f>SUM(K340)</f>
        <v>0</v>
      </c>
      <c r="L339" s="239">
        <f t="shared" si="218"/>
        <v>0</v>
      </c>
      <c r="M339" s="111">
        <f t="shared" si="182"/>
        <v>0</v>
      </c>
      <c r="N339" s="239">
        <f>SUM(N340)</f>
        <v>0</v>
      </c>
      <c r="O339" s="239">
        <f t="shared" si="218"/>
        <v>0</v>
      </c>
      <c r="P339" s="111">
        <f t="shared" si="183"/>
        <v>0</v>
      </c>
    </row>
    <row r="340" spans="1:16" x14ac:dyDescent="0.25">
      <c r="A340" s="144" t="s">
        <v>12</v>
      </c>
      <c r="B340" s="80" t="s">
        <v>65</v>
      </c>
      <c r="C340" s="97" t="s">
        <v>168</v>
      </c>
      <c r="D340" s="89" t="s">
        <v>96</v>
      </c>
      <c r="E340" s="138" t="s">
        <v>72</v>
      </c>
      <c r="F340" s="138" t="s">
        <v>249</v>
      </c>
      <c r="G340" s="131" t="s">
        <v>13</v>
      </c>
      <c r="H340" s="240">
        <f>SUM(H341)</f>
        <v>100000</v>
      </c>
      <c r="I340" s="240">
        <f t="shared" si="218"/>
        <v>100000</v>
      </c>
      <c r="J340" s="110">
        <f t="shared" si="185"/>
        <v>0</v>
      </c>
      <c r="K340" s="240">
        <f>SUM(K341)</f>
        <v>0</v>
      </c>
      <c r="L340" s="240">
        <f t="shared" si="218"/>
        <v>0</v>
      </c>
      <c r="M340" s="111">
        <f t="shared" si="182"/>
        <v>0</v>
      </c>
      <c r="N340" s="240">
        <f>SUM(N341)</f>
        <v>0</v>
      </c>
      <c r="O340" s="240">
        <f t="shared" si="218"/>
        <v>0</v>
      </c>
      <c r="P340" s="111">
        <f t="shared" si="183"/>
        <v>0</v>
      </c>
    </row>
    <row r="341" spans="1:16" x14ac:dyDescent="0.25">
      <c r="A341" s="135" t="s">
        <v>181</v>
      </c>
      <c r="B341" s="80" t="s">
        <v>65</v>
      </c>
      <c r="C341" s="97" t="s">
        <v>168</v>
      </c>
      <c r="D341" s="89" t="s">
        <v>96</v>
      </c>
      <c r="E341" s="138" t="s">
        <v>72</v>
      </c>
      <c r="F341" s="138" t="s">
        <v>249</v>
      </c>
      <c r="G341" s="131" t="s">
        <v>15</v>
      </c>
      <c r="H341" s="220">
        <f>SUM(Лист1!G190)</f>
        <v>100000</v>
      </c>
      <c r="I341" s="220">
        <f>SUM(Лист1!H190)</f>
        <v>100000</v>
      </c>
      <c r="J341" s="110">
        <f t="shared" si="185"/>
        <v>0</v>
      </c>
      <c r="K341" s="220">
        <f>SUM(Лист1!J190)</f>
        <v>0</v>
      </c>
      <c r="L341" s="220">
        <f>SUM(Лист1!K190)</f>
        <v>0</v>
      </c>
      <c r="M341" s="111">
        <f t="shared" si="182"/>
        <v>0</v>
      </c>
      <c r="N341" s="220">
        <f>SUM(Лист1!M190)</f>
        <v>0</v>
      </c>
      <c r="O341" s="220">
        <f>SUM(Лист1!N190)</f>
        <v>0</v>
      </c>
      <c r="P341" s="111">
        <f t="shared" si="183"/>
        <v>0</v>
      </c>
    </row>
    <row r="342" spans="1:16" ht="31.5" x14ac:dyDescent="0.25">
      <c r="A342" s="279" t="s">
        <v>337</v>
      </c>
      <c r="B342" s="83" t="s">
        <v>30</v>
      </c>
      <c r="C342" s="253" t="s">
        <v>168</v>
      </c>
      <c r="D342" s="87"/>
      <c r="E342" s="56"/>
      <c r="F342" s="132"/>
      <c r="G342" s="131"/>
      <c r="H342" s="236">
        <f t="shared" ref="H342:O347" si="219">SUM(H343)</f>
        <v>200000</v>
      </c>
      <c r="I342" s="236">
        <f t="shared" si="219"/>
        <v>200000</v>
      </c>
      <c r="J342" s="110">
        <f t="shared" si="185"/>
        <v>0</v>
      </c>
      <c r="K342" s="236">
        <f t="shared" si="219"/>
        <v>0</v>
      </c>
      <c r="L342" s="236">
        <f t="shared" si="219"/>
        <v>0</v>
      </c>
      <c r="M342" s="111">
        <f t="shared" si="182"/>
        <v>0</v>
      </c>
      <c r="N342" s="236">
        <f t="shared" si="219"/>
        <v>0</v>
      </c>
      <c r="O342" s="236">
        <f t="shared" si="219"/>
        <v>0</v>
      </c>
      <c r="P342" s="111">
        <f t="shared" si="183"/>
        <v>0</v>
      </c>
    </row>
    <row r="343" spans="1:16" ht="26.25" x14ac:dyDescent="0.25">
      <c r="A343" s="146" t="s">
        <v>195</v>
      </c>
      <c r="B343" s="83" t="s">
        <v>30</v>
      </c>
      <c r="C343" s="253" t="s">
        <v>168</v>
      </c>
      <c r="D343" s="87" t="s">
        <v>41</v>
      </c>
      <c r="E343" s="56"/>
      <c r="F343" s="132"/>
      <c r="G343" s="131"/>
      <c r="H343" s="236">
        <f t="shared" si="219"/>
        <v>200000</v>
      </c>
      <c r="I343" s="236">
        <f t="shared" si="219"/>
        <v>200000</v>
      </c>
      <c r="J343" s="110">
        <f t="shared" si="185"/>
        <v>0</v>
      </c>
      <c r="K343" s="236">
        <f t="shared" si="219"/>
        <v>0</v>
      </c>
      <c r="L343" s="236">
        <f t="shared" si="219"/>
        <v>0</v>
      </c>
      <c r="M343" s="111">
        <f t="shared" si="182"/>
        <v>0</v>
      </c>
      <c r="N343" s="236">
        <f t="shared" si="219"/>
        <v>0</v>
      </c>
      <c r="O343" s="236">
        <f t="shared" si="219"/>
        <v>0</v>
      </c>
      <c r="P343" s="111">
        <f t="shared" si="183"/>
        <v>0</v>
      </c>
    </row>
    <row r="344" spans="1:16" ht="18" x14ac:dyDescent="0.25">
      <c r="A344" s="146" t="s">
        <v>125</v>
      </c>
      <c r="B344" s="83" t="s">
        <v>30</v>
      </c>
      <c r="C344" s="253" t="s">
        <v>168</v>
      </c>
      <c r="D344" s="87" t="s">
        <v>96</v>
      </c>
      <c r="E344" s="56"/>
      <c r="F344" s="132"/>
      <c r="G344" s="131"/>
      <c r="H344" s="236">
        <f>SUM(H346)</f>
        <v>200000</v>
      </c>
      <c r="I344" s="236">
        <f t="shared" ref="I344" si="220">SUM(I346)</f>
        <v>200000</v>
      </c>
      <c r="J344" s="110">
        <f t="shared" si="185"/>
        <v>0</v>
      </c>
      <c r="K344" s="236">
        <f>SUM(K346)</f>
        <v>0</v>
      </c>
      <c r="L344" s="236">
        <f t="shared" ref="L344" si="221">SUM(L346)</f>
        <v>0</v>
      </c>
      <c r="M344" s="111">
        <f t="shared" si="182"/>
        <v>0</v>
      </c>
      <c r="N344" s="236">
        <f>SUM(N346)</f>
        <v>0</v>
      </c>
      <c r="O344" s="236">
        <f t="shared" ref="O344" si="222">SUM(O346)</f>
        <v>0</v>
      </c>
      <c r="P344" s="111">
        <f t="shared" si="183"/>
        <v>0</v>
      </c>
    </row>
    <row r="345" spans="1:16" ht="18" x14ac:dyDescent="0.25">
      <c r="A345" s="109" t="s">
        <v>76</v>
      </c>
      <c r="B345" s="82" t="s">
        <v>30</v>
      </c>
      <c r="C345" s="245" t="s">
        <v>168</v>
      </c>
      <c r="D345" s="88" t="s">
        <v>96</v>
      </c>
      <c r="E345" s="164" t="s">
        <v>100</v>
      </c>
      <c r="F345" s="162" t="s">
        <v>144</v>
      </c>
      <c r="G345" s="162" t="s">
        <v>8</v>
      </c>
      <c r="H345" s="236">
        <f>SUM(H346)</f>
        <v>200000</v>
      </c>
      <c r="I345" s="236">
        <f t="shared" ref="I345:O346" si="223">SUM(I346)</f>
        <v>200000</v>
      </c>
      <c r="J345" s="110">
        <f t="shared" si="185"/>
        <v>0</v>
      </c>
      <c r="K345" s="236">
        <f>SUM(K346)</f>
        <v>0</v>
      </c>
      <c r="L345" s="236">
        <f t="shared" si="223"/>
        <v>0</v>
      </c>
      <c r="M345" s="111">
        <f t="shared" si="182"/>
        <v>0</v>
      </c>
      <c r="N345" s="236">
        <f>SUM(N346)</f>
        <v>0</v>
      </c>
      <c r="O345" s="236">
        <f t="shared" si="223"/>
        <v>0</v>
      </c>
      <c r="P345" s="111">
        <f t="shared" si="183"/>
        <v>0</v>
      </c>
    </row>
    <row r="346" spans="1:16" x14ac:dyDescent="0.25">
      <c r="A346" s="142" t="s">
        <v>263</v>
      </c>
      <c r="B346" s="82" t="s">
        <v>30</v>
      </c>
      <c r="C346" s="245" t="s">
        <v>168</v>
      </c>
      <c r="D346" s="88" t="s">
        <v>96</v>
      </c>
      <c r="E346" s="164" t="s">
        <v>100</v>
      </c>
      <c r="F346" s="164" t="s">
        <v>265</v>
      </c>
      <c r="G346" s="164" t="s">
        <v>8</v>
      </c>
      <c r="H346" s="239">
        <f>SUM(H347)</f>
        <v>200000</v>
      </c>
      <c r="I346" s="239">
        <f t="shared" si="223"/>
        <v>200000</v>
      </c>
      <c r="J346" s="110">
        <f t="shared" si="185"/>
        <v>0</v>
      </c>
      <c r="K346" s="239">
        <f>SUM(K347)</f>
        <v>0</v>
      </c>
      <c r="L346" s="239">
        <f t="shared" si="223"/>
        <v>0</v>
      </c>
      <c r="M346" s="111">
        <f t="shared" si="182"/>
        <v>0</v>
      </c>
      <c r="N346" s="239">
        <f>SUM(N347)</f>
        <v>0</v>
      </c>
      <c r="O346" s="239">
        <f t="shared" si="223"/>
        <v>0</v>
      </c>
      <c r="P346" s="111">
        <f t="shared" si="183"/>
        <v>0</v>
      </c>
    </row>
    <row r="347" spans="1:16" x14ac:dyDescent="0.25">
      <c r="A347" s="135" t="s">
        <v>12</v>
      </c>
      <c r="B347" s="80" t="s">
        <v>30</v>
      </c>
      <c r="C347" s="97" t="s">
        <v>168</v>
      </c>
      <c r="D347" s="89" t="s">
        <v>96</v>
      </c>
      <c r="E347" s="138" t="s">
        <v>100</v>
      </c>
      <c r="F347" s="138" t="s">
        <v>265</v>
      </c>
      <c r="G347" s="131" t="s">
        <v>13</v>
      </c>
      <c r="H347" s="240">
        <f t="shared" si="219"/>
        <v>200000</v>
      </c>
      <c r="I347" s="240">
        <f t="shared" si="219"/>
        <v>200000</v>
      </c>
      <c r="J347" s="110">
        <f t="shared" si="185"/>
        <v>0</v>
      </c>
      <c r="K347" s="240">
        <f t="shared" si="219"/>
        <v>0</v>
      </c>
      <c r="L347" s="240">
        <f t="shared" si="219"/>
        <v>0</v>
      </c>
      <c r="M347" s="111">
        <f t="shared" si="182"/>
        <v>0</v>
      </c>
      <c r="N347" s="240">
        <f t="shared" si="219"/>
        <v>0</v>
      </c>
      <c r="O347" s="240">
        <f t="shared" si="219"/>
        <v>0</v>
      </c>
      <c r="P347" s="111">
        <f t="shared" si="183"/>
        <v>0</v>
      </c>
    </row>
    <row r="348" spans="1:16" ht="22.5" x14ac:dyDescent="0.25">
      <c r="A348" s="250" t="s">
        <v>175</v>
      </c>
      <c r="B348" s="80" t="s">
        <v>30</v>
      </c>
      <c r="C348" s="97" t="s">
        <v>168</v>
      </c>
      <c r="D348" s="89" t="s">
        <v>96</v>
      </c>
      <c r="E348" s="138" t="s">
        <v>100</v>
      </c>
      <c r="F348" s="138" t="s">
        <v>265</v>
      </c>
      <c r="G348" s="131" t="s">
        <v>15</v>
      </c>
      <c r="H348" s="220">
        <f>SUM(Лист1!G236)</f>
        <v>200000</v>
      </c>
      <c r="I348" s="220">
        <f>SUM(Лист1!H236)</f>
        <v>200000</v>
      </c>
      <c r="J348" s="110">
        <f t="shared" si="185"/>
        <v>0</v>
      </c>
      <c r="K348" s="220">
        <f>SUM(Лист1!J236)</f>
        <v>0</v>
      </c>
      <c r="L348" s="220">
        <f>SUM(Лист1!K236)</f>
        <v>0</v>
      </c>
      <c r="M348" s="111">
        <f t="shared" si="182"/>
        <v>0</v>
      </c>
      <c r="N348" s="220">
        <f>SUM(Лист1!M236)</f>
        <v>0</v>
      </c>
      <c r="O348" s="220">
        <f>SUM(Лист1!N236)</f>
        <v>0</v>
      </c>
      <c r="P348" s="111">
        <f t="shared" si="183"/>
        <v>0</v>
      </c>
    </row>
    <row r="349" spans="1:16" ht="18" x14ac:dyDescent="0.25">
      <c r="A349" s="279" t="s">
        <v>336</v>
      </c>
      <c r="B349" s="83" t="s">
        <v>41</v>
      </c>
      <c r="C349" s="253" t="s">
        <v>168</v>
      </c>
      <c r="D349" s="87"/>
      <c r="E349" s="56"/>
      <c r="F349" s="132"/>
      <c r="G349" s="131"/>
      <c r="H349" s="236">
        <f t="shared" ref="H349:O350" si="224">SUM(H350)</f>
        <v>638652</v>
      </c>
      <c r="I349" s="236">
        <f t="shared" si="224"/>
        <v>638652</v>
      </c>
      <c r="J349" s="110">
        <f t="shared" si="185"/>
        <v>0</v>
      </c>
      <c r="K349" s="236">
        <f t="shared" si="224"/>
        <v>0</v>
      </c>
      <c r="L349" s="236">
        <f t="shared" si="224"/>
        <v>0</v>
      </c>
      <c r="M349" s="111">
        <f t="shared" si="182"/>
        <v>0</v>
      </c>
      <c r="N349" s="236">
        <f t="shared" si="224"/>
        <v>0</v>
      </c>
      <c r="O349" s="236">
        <f t="shared" si="224"/>
        <v>0</v>
      </c>
      <c r="P349" s="111">
        <f t="shared" si="183"/>
        <v>0</v>
      </c>
    </row>
    <row r="350" spans="1:16" ht="26.25" x14ac:dyDescent="0.25">
      <c r="A350" s="146" t="s">
        <v>197</v>
      </c>
      <c r="B350" s="83" t="s">
        <v>41</v>
      </c>
      <c r="C350" s="253" t="s">
        <v>168</v>
      </c>
      <c r="D350" s="87" t="s">
        <v>41</v>
      </c>
      <c r="E350" s="56"/>
      <c r="F350" s="132"/>
      <c r="G350" s="131"/>
      <c r="H350" s="236">
        <f t="shared" si="224"/>
        <v>638652</v>
      </c>
      <c r="I350" s="236">
        <f t="shared" si="224"/>
        <v>638652</v>
      </c>
      <c r="J350" s="110">
        <f t="shared" si="185"/>
        <v>0</v>
      </c>
      <c r="K350" s="236">
        <f t="shared" si="224"/>
        <v>0</v>
      </c>
      <c r="L350" s="236">
        <f t="shared" si="224"/>
        <v>0</v>
      </c>
      <c r="M350" s="111">
        <f t="shared" si="182"/>
        <v>0</v>
      </c>
      <c r="N350" s="236">
        <f t="shared" si="224"/>
        <v>0</v>
      </c>
      <c r="O350" s="236">
        <f t="shared" si="224"/>
        <v>0</v>
      </c>
      <c r="P350" s="111">
        <f t="shared" si="183"/>
        <v>0</v>
      </c>
    </row>
    <row r="351" spans="1:16" ht="18" x14ac:dyDescent="0.25">
      <c r="A351" s="146" t="s">
        <v>125</v>
      </c>
      <c r="B351" s="83" t="s">
        <v>41</v>
      </c>
      <c r="C351" s="253" t="s">
        <v>168</v>
      </c>
      <c r="D351" s="87" t="s">
        <v>96</v>
      </c>
      <c r="E351" s="56"/>
      <c r="F351" s="132"/>
      <c r="G351" s="131"/>
      <c r="H351" s="236">
        <f>SUM(H353)</f>
        <v>638652</v>
      </c>
      <c r="I351" s="236">
        <f t="shared" ref="I351" si="225">SUM(I353)</f>
        <v>638652</v>
      </c>
      <c r="J351" s="110">
        <f t="shared" si="185"/>
        <v>0</v>
      </c>
      <c r="K351" s="236">
        <f>SUM(K353)</f>
        <v>0</v>
      </c>
      <c r="L351" s="236">
        <f t="shared" ref="L351" si="226">SUM(L353)</f>
        <v>0</v>
      </c>
      <c r="M351" s="111">
        <f t="shared" si="182"/>
        <v>0</v>
      </c>
      <c r="N351" s="236">
        <f>SUM(N353)</f>
        <v>0</v>
      </c>
      <c r="O351" s="236">
        <f t="shared" ref="O351" si="227">SUM(O353)</f>
        <v>0</v>
      </c>
      <c r="P351" s="111">
        <f t="shared" si="183"/>
        <v>0</v>
      </c>
    </row>
    <row r="352" spans="1:16" ht="18" x14ac:dyDescent="0.25">
      <c r="A352" s="109" t="s">
        <v>76</v>
      </c>
      <c r="B352" s="82" t="s">
        <v>41</v>
      </c>
      <c r="C352" s="274" t="s">
        <v>168</v>
      </c>
      <c r="D352" s="88" t="s">
        <v>96</v>
      </c>
      <c r="E352" s="164" t="s">
        <v>100</v>
      </c>
      <c r="F352" s="162" t="s">
        <v>144</v>
      </c>
      <c r="G352" s="162" t="s">
        <v>8</v>
      </c>
      <c r="H352" s="236">
        <f>SUM(H353)</f>
        <v>638652</v>
      </c>
      <c r="I352" s="236">
        <f t="shared" ref="I352:O352" si="228">SUM(I353)</f>
        <v>638652</v>
      </c>
      <c r="J352" s="110">
        <f t="shared" si="185"/>
        <v>0</v>
      </c>
      <c r="K352" s="236">
        <f>SUM(K353)</f>
        <v>0</v>
      </c>
      <c r="L352" s="236">
        <f t="shared" si="228"/>
        <v>0</v>
      </c>
      <c r="M352" s="111">
        <f t="shared" si="182"/>
        <v>0</v>
      </c>
      <c r="N352" s="236">
        <f>SUM(N353)</f>
        <v>0</v>
      </c>
      <c r="O352" s="236">
        <f t="shared" si="228"/>
        <v>0</v>
      </c>
      <c r="P352" s="111">
        <f t="shared" si="183"/>
        <v>0</v>
      </c>
    </row>
    <row r="353" spans="1:16" ht="26.25" x14ac:dyDescent="0.25">
      <c r="A353" s="185" t="s">
        <v>316</v>
      </c>
      <c r="B353" s="82" t="s">
        <v>41</v>
      </c>
      <c r="C353" s="274" t="s">
        <v>168</v>
      </c>
      <c r="D353" s="88" t="s">
        <v>96</v>
      </c>
      <c r="E353" s="164" t="s">
        <v>100</v>
      </c>
      <c r="F353" s="159" t="s">
        <v>299</v>
      </c>
      <c r="G353" s="159" t="s">
        <v>8</v>
      </c>
      <c r="H353" s="239">
        <f t="shared" ref="H353:O354" si="229">SUM(H354)</f>
        <v>638652</v>
      </c>
      <c r="I353" s="239">
        <f t="shared" si="229"/>
        <v>638652</v>
      </c>
      <c r="J353" s="110">
        <f t="shared" si="185"/>
        <v>0</v>
      </c>
      <c r="K353" s="239">
        <f t="shared" si="229"/>
        <v>0</v>
      </c>
      <c r="L353" s="239">
        <f t="shared" si="229"/>
        <v>0</v>
      </c>
      <c r="M353" s="111">
        <f t="shared" si="182"/>
        <v>0</v>
      </c>
      <c r="N353" s="239">
        <f t="shared" si="229"/>
        <v>0</v>
      </c>
      <c r="O353" s="239">
        <f t="shared" si="229"/>
        <v>0</v>
      </c>
      <c r="P353" s="111">
        <f t="shared" si="183"/>
        <v>0</v>
      </c>
    </row>
    <row r="354" spans="1:16" x14ac:dyDescent="0.25">
      <c r="A354" s="136" t="s">
        <v>88</v>
      </c>
      <c r="B354" s="80" t="s">
        <v>41</v>
      </c>
      <c r="C354" s="97" t="s">
        <v>168</v>
      </c>
      <c r="D354" s="89" t="s">
        <v>96</v>
      </c>
      <c r="E354" s="138" t="s">
        <v>100</v>
      </c>
      <c r="F354" s="157" t="s">
        <v>299</v>
      </c>
      <c r="G354" s="131" t="s">
        <v>89</v>
      </c>
      <c r="H354" s="240">
        <f>SUM(H355)</f>
        <v>638652</v>
      </c>
      <c r="I354" s="240">
        <f t="shared" si="229"/>
        <v>638652</v>
      </c>
      <c r="J354" s="110">
        <f t="shared" si="185"/>
        <v>0</v>
      </c>
      <c r="K354" s="240">
        <f>SUM(K355)</f>
        <v>0</v>
      </c>
      <c r="L354" s="240">
        <f t="shared" si="229"/>
        <v>0</v>
      </c>
      <c r="M354" s="111">
        <f t="shared" si="182"/>
        <v>0</v>
      </c>
      <c r="N354" s="240">
        <f>SUM(N355)</f>
        <v>0</v>
      </c>
      <c r="O354" s="240">
        <f t="shared" si="229"/>
        <v>0</v>
      </c>
      <c r="P354" s="111">
        <f t="shared" si="183"/>
        <v>0</v>
      </c>
    </row>
    <row r="355" spans="1:16" ht="45.75" x14ac:dyDescent="0.25">
      <c r="A355" s="136" t="s">
        <v>352</v>
      </c>
      <c r="B355" s="80" t="s">
        <v>41</v>
      </c>
      <c r="C355" s="97" t="s">
        <v>168</v>
      </c>
      <c r="D355" s="89" t="s">
        <v>96</v>
      </c>
      <c r="E355" s="138" t="s">
        <v>100</v>
      </c>
      <c r="F355" s="157" t="s">
        <v>299</v>
      </c>
      <c r="G355" s="131" t="s">
        <v>184</v>
      </c>
      <c r="H355" s="240">
        <f>SUM(Лист1!G353)</f>
        <v>638652</v>
      </c>
      <c r="I355" s="240">
        <f>SUM(Лист1!H353)</f>
        <v>638652</v>
      </c>
      <c r="J355" s="110">
        <f t="shared" si="185"/>
        <v>0</v>
      </c>
      <c r="K355" s="240">
        <f>SUM(Лист1!J353)</f>
        <v>0</v>
      </c>
      <c r="L355" s="240">
        <f>SUM(Лист1!K353)</f>
        <v>0</v>
      </c>
      <c r="M355" s="111">
        <f t="shared" si="182"/>
        <v>0</v>
      </c>
      <c r="N355" s="240">
        <f>SUM(Лист1!M353)</f>
        <v>0</v>
      </c>
      <c r="O355" s="240">
        <f>SUM(Лист1!N353)</f>
        <v>0</v>
      </c>
      <c r="P355" s="111">
        <f t="shared" si="183"/>
        <v>0</v>
      </c>
    </row>
    <row r="356" spans="1:16" ht="18" x14ac:dyDescent="0.25">
      <c r="A356" s="279" t="s">
        <v>332</v>
      </c>
      <c r="B356" s="83" t="s">
        <v>110</v>
      </c>
      <c r="C356" s="253" t="s">
        <v>168</v>
      </c>
      <c r="D356" s="87"/>
      <c r="E356" s="56"/>
      <c r="F356" s="132"/>
      <c r="G356" s="131"/>
      <c r="H356" s="236">
        <f t="shared" ref="H356:O357" si="230">SUM(H357)</f>
        <v>5000</v>
      </c>
      <c r="I356" s="236">
        <f t="shared" si="230"/>
        <v>5000</v>
      </c>
      <c r="J356" s="110">
        <f t="shared" si="185"/>
        <v>0</v>
      </c>
      <c r="K356" s="236">
        <f t="shared" si="230"/>
        <v>5000</v>
      </c>
      <c r="L356" s="236">
        <f t="shared" si="230"/>
        <v>5000</v>
      </c>
      <c r="M356" s="111">
        <f t="shared" si="182"/>
        <v>0</v>
      </c>
      <c r="N356" s="236">
        <f t="shared" si="230"/>
        <v>0</v>
      </c>
      <c r="O356" s="236">
        <f t="shared" si="230"/>
        <v>0</v>
      </c>
      <c r="P356" s="111">
        <f t="shared" si="183"/>
        <v>0</v>
      </c>
    </row>
    <row r="357" spans="1:16" ht="64.5" x14ac:dyDescent="0.25">
      <c r="A357" s="70" t="s">
        <v>333</v>
      </c>
      <c r="B357" s="83" t="s">
        <v>110</v>
      </c>
      <c r="C357" s="253" t="s">
        <v>168</v>
      </c>
      <c r="D357" s="87" t="s">
        <v>41</v>
      </c>
      <c r="E357" s="56"/>
      <c r="F357" s="132"/>
      <c r="G357" s="131"/>
      <c r="H357" s="236">
        <f t="shared" si="230"/>
        <v>5000</v>
      </c>
      <c r="I357" s="236">
        <f t="shared" si="230"/>
        <v>5000</v>
      </c>
      <c r="J357" s="110">
        <f t="shared" si="185"/>
        <v>0</v>
      </c>
      <c r="K357" s="236">
        <f t="shared" si="230"/>
        <v>5000</v>
      </c>
      <c r="L357" s="236">
        <f t="shared" si="230"/>
        <v>5000</v>
      </c>
      <c r="M357" s="111">
        <f t="shared" si="182"/>
        <v>0</v>
      </c>
      <c r="N357" s="236">
        <f t="shared" si="230"/>
        <v>0</v>
      </c>
      <c r="O357" s="236">
        <f t="shared" si="230"/>
        <v>0</v>
      </c>
      <c r="P357" s="111">
        <f t="shared" si="183"/>
        <v>0</v>
      </c>
    </row>
    <row r="358" spans="1:16" ht="18" x14ac:dyDescent="0.25">
      <c r="A358" s="146" t="s">
        <v>125</v>
      </c>
      <c r="B358" s="83" t="s">
        <v>110</v>
      </c>
      <c r="C358" s="253" t="s">
        <v>168</v>
      </c>
      <c r="D358" s="87" t="s">
        <v>96</v>
      </c>
      <c r="E358" s="56"/>
      <c r="F358" s="132"/>
      <c r="G358" s="131"/>
      <c r="H358" s="236">
        <f>SUM(H360)</f>
        <v>5000</v>
      </c>
      <c r="I358" s="236">
        <f t="shared" ref="I358" si="231">SUM(I360)</f>
        <v>5000</v>
      </c>
      <c r="J358" s="110">
        <f t="shared" si="185"/>
        <v>0</v>
      </c>
      <c r="K358" s="236">
        <f>SUM(K360)</f>
        <v>5000</v>
      </c>
      <c r="L358" s="236">
        <f t="shared" ref="L358" si="232">SUM(L360)</f>
        <v>5000</v>
      </c>
      <c r="M358" s="111">
        <f t="shared" ref="M358:M400" si="233">SUM(L358-K358)</f>
        <v>0</v>
      </c>
      <c r="N358" s="236">
        <f>SUM(N360)</f>
        <v>0</v>
      </c>
      <c r="O358" s="236">
        <f t="shared" ref="O358" si="234">SUM(O360)</f>
        <v>0</v>
      </c>
      <c r="P358" s="111">
        <f t="shared" ref="P358:P400" si="235">SUM(O358-N358)</f>
        <v>0</v>
      </c>
    </row>
    <row r="359" spans="1:16" ht="18" x14ac:dyDescent="0.25">
      <c r="A359" s="109" t="s">
        <v>76</v>
      </c>
      <c r="B359" s="82" t="s">
        <v>110</v>
      </c>
      <c r="C359" s="274" t="s">
        <v>168</v>
      </c>
      <c r="D359" s="88" t="s">
        <v>96</v>
      </c>
      <c r="E359" s="164" t="s">
        <v>100</v>
      </c>
      <c r="F359" s="162" t="s">
        <v>144</v>
      </c>
      <c r="G359" s="162" t="s">
        <v>8</v>
      </c>
      <c r="H359" s="236">
        <f>SUM(H360)</f>
        <v>5000</v>
      </c>
      <c r="I359" s="236">
        <f t="shared" ref="I359:O359" si="236">SUM(I360)</f>
        <v>5000</v>
      </c>
      <c r="J359" s="110">
        <f t="shared" ref="J359:J401" si="237">SUM(I359-H359)</f>
        <v>0</v>
      </c>
      <c r="K359" s="236">
        <f>SUM(K360)</f>
        <v>5000</v>
      </c>
      <c r="L359" s="236">
        <f t="shared" si="236"/>
        <v>5000</v>
      </c>
      <c r="M359" s="111">
        <f t="shared" si="233"/>
        <v>0</v>
      </c>
      <c r="N359" s="236">
        <f>SUM(N360)</f>
        <v>0</v>
      </c>
      <c r="O359" s="236">
        <f t="shared" si="236"/>
        <v>0</v>
      </c>
      <c r="P359" s="111">
        <f t="shared" si="235"/>
        <v>0</v>
      </c>
    </row>
    <row r="360" spans="1:16" x14ac:dyDescent="0.25">
      <c r="A360" s="302" t="s">
        <v>331</v>
      </c>
      <c r="B360" s="82" t="s">
        <v>110</v>
      </c>
      <c r="C360" s="274" t="s">
        <v>168</v>
      </c>
      <c r="D360" s="88" t="s">
        <v>96</v>
      </c>
      <c r="E360" s="164" t="s">
        <v>100</v>
      </c>
      <c r="F360" s="159" t="s">
        <v>330</v>
      </c>
      <c r="G360" s="159" t="s">
        <v>8</v>
      </c>
      <c r="H360" s="239">
        <f t="shared" ref="H360:O361" si="238">SUM(H361)</f>
        <v>5000</v>
      </c>
      <c r="I360" s="239">
        <f t="shared" si="238"/>
        <v>5000</v>
      </c>
      <c r="J360" s="110">
        <f t="shared" si="237"/>
        <v>0</v>
      </c>
      <c r="K360" s="239">
        <f t="shared" si="238"/>
        <v>5000</v>
      </c>
      <c r="L360" s="239">
        <f t="shared" si="238"/>
        <v>5000</v>
      </c>
      <c r="M360" s="111">
        <f t="shared" si="233"/>
        <v>0</v>
      </c>
      <c r="N360" s="239">
        <f t="shared" si="238"/>
        <v>0</v>
      </c>
      <c r="O360" s="239">
        <f t="shared" si="238"/>
        <v>0</v>
      </c>
      <c r="P360" s="111">
        <f t="shared" si="235"/>
        <v>0</v>
      </c>
    </row>
    <row r="361" spans="1:16" x14ac:dyDescent="0.25">
      <c r="A361" s="135" t="s">
        <v>12</v>
      </c>
      <c r="B361" s="80" t="s">
        <v>110</v>
      </c>
      <c r="C361" s="97" t="s">
        <v>168</v>
      </c>
      <c r="D361" s="89" t="s">
        <v>96</v>
      </c>
      <c r="E361" s="138" t="s">
        <v>100</v>
      </c>
      <c r="F361" s="157" t="s">
        <v>330</v>
      </c>
      <c r="G361" s="131" t="s">
        <v>13</v>
      </c>
      <c r="H361" s="240">
        <f>SUM(H362)</f>
        <v>5000</v>
      </c>
      <c r="I361" s="240">
        <f t="shared" si="238"/>
        <v>5000</v>
      </c>
      <c r="J361" s="110">
        <f t="shared" si="237"/>
        <v>0</v>
      </c>
      <c r="K361" s="240">
        <f>SUM(K362)</f>
        <v>5000</v>
      </c>
      <c r="L361" s="240">
        <f t="shared" si="238"/>
        <v>5000</v>
      </c>
      <c r="M361" s="111">
        <f t="shared" si="233"/>
        <v>0</v>
      </c>
      <c r="N361" s="240">
        <f>SUM(N362)</f>
        <v>0</v>
      </c>
      <c r="O361" s="240">
        <f t="shared" si="238"/>
        <v>0</v>
      </c>
      <c r="P361" s="111">
        <f t="shared" si="235"/>
        <v>0</v>
      </c>
    </row>
    <row r="362" spans="1:16" ht="22.5" x14ac:dyDescent="0.25">
      <c r="A362" s="250" t="s">
        <v>175</v>
      </c>
      <c r="B362" s="80" t="s">
        <v>110</v>
      </c>
      <c r="C362" s="97" t="s">
        <v>168</v>
      </c>
      <c r="D362" s="89" t="s">
        <v>96</v>
      </c>
      <c r="E362" s="138" t="s">
        <v>100</v>
      </c>
      <c r="F362" s="157" t="s">
        <v>330</v>
      </c>
      <c r="G362" s="131" t="s">
        <v>15</v>
      </c>
      <c r="H362" s="240">
        <f>SUM(Лист1!G239)</f>
        <v>5000</v>
      </c>
      <c r="I362" s="240">
        <f>SUM(Лист1!H239)</f>
        <v>5000</v>
      </c>
      <c r="J362" s="110">
        <f t="shared" si="237"/>
        <v>0</v>
      </c>
      <c r="K362" s="240">
        <f>SUM(Лист1!J239)</f>
        <v>5000</v>
      </c>
      <c r="L362" s="240">
        <f>SUM(Лист1!K239)</f>
        <v>5000</v>
      </c>
      <c r="M362" s="111">
        <f t="shared" si="233"/>
        <v>0</v>
      </c>
      <c r="N362" s="240">
        <f>SUM(Лист1!M239)</f>
        <v>0</v>
      </c>
      <c r="O362" s="240">
        <f>SUM(Лист1!N239)</f>
        <v>0</v>
      </c>
      <c r="P362" s="111">
        <f t="shared" si="235"/>
        <v>0</v>
      </c>
    </row>
    <row r="363" spans="1:16" ht="31.5" x14ac:dyDescent="0.25">
      <c r="A363" s="279" t="s">
        <v>404</v>
      </c>
      <c r="B363" s="83" t="s">
        <v>96</v>
      </c>
      <c r="C363" s="253" t="s">
        <v>168</v>
      </c>
      <c r="D363" s="87"/>
      <c r="E363" s="56"/>
      <c r="F363" s="132"/>
      <c r="G363" s="131"/>
      <c r="H363" s="236">
        <f t="shared" ref="H363:I364" si="239">SUM(H364)</f>
        <v>0</v>
      </c>
      <c r="I363" s="236">
        <f t="shared" si="239"/>
        <v>700000</v>
      </c>
      <c r="J363" s="110">
        <f t="shared" ref="J363:J365" si="240">SUM(I363-H363)</f>
        <v>700000</v>
      </c>
      <c r="K363" s="240"/>
      <c r="L363" s="240"/>
      <c r="M363" s="111"/>
      <c r="N363" s="240"/>
      <c r="O363" s="240"/>
      <c r="P363" s="111"/>
    </row>
    <row r="364" spans="1:16" ht="18" x14ac:dyDescent="0.25">
      <c r="A364" s="70" t="s">
        <v>405</v>
      </c>
      <c r="B364" s="83" t="s">
        <v>96</v>
      </c>
      <c r="C364" s="253" t="s">
        <v>168</v>
      </c>
      <c r="D364" s="87" t="s">
        <v>41</v>
      </c>
      <c r="E364" s="56"/>
      <c r="F364" s="132"/>
      <c r="G364" s="131"/>
      <c r="H364" s="236">
        <f t="shared" si="239"/>
        <v>0</v>
      </c>
      <c r="I364" s="236">
        <f t="shared" si="239"/>
        <v>700000</v>
      </c>
      <c r="J364" s="110">
        <f t="shared" si="240"/>
        <v>700000</v>
      </c>
      <c r="K364" s="240"/>
      <c r="L364" s="240"/>
      <c r="M364" s="111"/>
      <c r="N364" s="240"/>
      <c r="O364" s="240"/>
      <c r="P364" s="111"/>
    </row>
    <row r="365" spans="1:16" ht="18" x14ac:dyDescent="0.25">
      <c r="A365" s="146" t="s">
        <v>125</v>
      </c>
      <c r="B365" s="83" t="s">
        <v>96</v>
      </c>
      <c r="C365" s="253" t="s">
        <v>168</v>
      </c>
      <c r="D365" s="87" t="s">
        <v>96</v>
      </c>
      <c r="E365" s="56"/>
      <c r="F365" s="132"/>
      <c r="G365" s="131"/>
      <c r="H365" s="236">
        <f>SUM(H367)</f>
        <v>0</v>
      </c>
      <c r="I365" s="236">
        <f>SUM(I366)</f>
        <v>700000</v>
      </c>
      <c r="J365" s="110">
        <f t="shared" si="240"/>
        <v>700000</v>
      </c>
      <c r="K365" s="240"/>
      <c r="L365" s="240"/>
      <c r="M365" s="111"/>
      <c r="N365" s="240"/>
      <c r="O365" s="240"/>
      <c r="P365" s="111"/>
    </row>
    <row r="366" spans="1:16" ht="18" x14ac:dyDescent="0.25">
      <c r="A366" s="109" t="s">
        <v>76</v>
      </c>
      <c r="B366" s="82" t="s">
        <v>96</v>
      </c>
      <c r="C366" s="274" t="s">
        <v>168</v>
      </c>
      <c r="D366" s="88" t="s">
        <v>96</v>
      </c>
      <c r="E366" s="164" t="s">
        <v>100</v>
      </c>
      <c r="F366" s="162" t="s">
        <v>144</v>
      </c>
      <c r="G366" s="162" t="s">
        <v>8</v>
      </c>
      <c r="H366" s="236">
        <f>SUM(H367+H370)</f>
        <v>0</v>
      </c>
      <c r="I366" s="236">
        <f>SUM(I367+I370)</f>
        <v>700000</v>
      </c>
      <c r="J366" s="110">
        <f t="shared" ref="J366:J371" si="241">SUM(I366-H366)</f>
        <v>700000</v>
      </c>
      <c r="K366" s="240"/>
      <c r="L366" s="240"/>
      <c r="M366" s="111"/>
      <c r="N366" s="240"/>
      <c r="O366" s="240"/>
      <c r="P366" s="111"/>
    </row>
    <row r="367" spans="1:16" x14ac:dyDescent="0.25">
      <c r="A367" s="137" t="s">
        <v>394</v>
      </c>
      <c r="B367" s="82" t="s">
        <v>96</v>
      </c>
      <c r="C367" s="274" t="s">
        <v>168</v>
      </c>
      <c r="D367" s="88" t="s">
        <v>96</v>
      </c>
      <c r="E367" s="164" t="s">
        <v>100</v>
      </c>
      <c r="F367" s="159" t="s">
        <v>402</v>
      </c>
      <c r="G367" s="159" t="s">
        <v>8</v>
      </c>
      <c r="H367" s="239">
        <f t="shared" ref="H367:I368" si="242">SUM(H368)</f>
        <v>0</v>
      </c>
      <c r="I367" s="239">
        <f t="shared" si="242"/>
        <v>200000</v>
      </c>
      <c r="J367" s="110">
        <f t="shared" si="241"/>
        <v>200000</v>
      </c>
      <c r="K367" s="240"/>
      <c r="L367" s="240"/>
      <c r="M367" s="111"/>
      <c r="N367" s="240"/>
      <c r="O367" s="240"/>
      <c r="P367" s="111"/>
    </row>
    <row r="368" spans="1:16" x14ac:dyDescent="0.25">
      <c r="A368" s="135" t="s">
        <v>12</v>
      </c>
      <c r="B368" s="80" t="s">
        <v>96</v>
      </c>
      <c r="C368" s="97" t="s">
        <v>168</v>
      </c>
      <c r="D368" s="89" t="s">
        <v>96</v>
      </c>
      <c r="E368" s="138" t="s">
        <v>100</v>
      </c>
      <c r="F368" s="157" t="s">
        <v>402</v>
      </c>
      <c r="G368" s="131" t="s">
        <v>13</v>
      </c>
      <c r="H368" s="240">
        <f>SUM(H369)</f>
        <v>0</v>
      </c>
      <c r="I368" s="240">
        <f t="shared" si="242"/>
        <v>200000</v>
      </c>
      <c r="J368" s="362">
        <f t="shared" si="241"/>
        <v>200000</v>
      </c>
      <c r="K368" s="240"/>
      <c r="L368" s="240"/>
      <c r="M368" s="111"/>
      <c r="N368" s="240"/>
      <c r="O368" s="240"/>
      <c r="P368" s="111"/>
    </row>
    <row r="369" spans="1:16" ht="22.5" x14ac:dyDescent="0.25">
      <c r="A369" s="367" t="s">
        <v>175</v>
      </c>
      <c r="B369" s="80" t="s">
        <v>96</v>
      </c>
      <c r="C369" s="97" t="s">
        <v>168</v>
      </c>
      <c r="D369" s="89" t="s">
        <v>96</v>
      </c>
      <c r="E369" s="138" t="s">
        <v>100</v>
      </c>
      <c r="F369" s="157" t="s">
        <v>402</v>
      </c>
      <c r="G369" s="131" t="s">
        <v>15</v>
      </c>
      <c r="H369" s="240">
        <f>SUM(Лист1!G324)</f>
        <v>0</v>
      </c>
      <c r="I369" s="240">
        <f>SUM(Лист1!H324)</f>
        <v>200000</v>
      </c>
      <c r="J369" s="362">
        <f t="shared" si="241"/>
        <v>200000</v>
      </c>
      <c r="K369" s="240"/>
      <c r="L369" s="240"/>
      <c r="M369" s="111"/>
      <c r="N369" s="240"/>
      <c r="O369" s="240"/>
      <c r="P369" s="111"/>
    </row>
    <row r="370" spans="1:16" x14ac:dyDescent="0.25">
      <c r="A370" s="171" t="s">
        <v>38</v>
      </c>
      <c r="B370" s="80" t="s">
        <v>96</v>
      </c>
      <c r="C370" s="97" t="s">
        <v>168</v>
      </c>
      <c r="D370" s="89" t="s">
        <v>96</v>
      </c>
      <c r="E370" s="138" t="s">
        <v>100</v>
      </c>
      <c r="F370" s="157" t="s">
        <v>402</v>
      </c>
      <c r="G370" s="131" t="s">
        <v>39</v>
      </c>
      <c r="H370" s="240">
        <f>SUM(H371)</f>
        <v>0</v>
      </c>
      <c r="I370" s="240">
        <f>SUM(I371)</f>
        <v>500000</v>
      </c>
      <c r="J370" s="362">
        <f t="shared" si="241"/>
        <v>500000</v>
      </c>
      <c r="K370" s="240"/>
      <c r="L370" s="240"/>
      <c r="M370" s="111"/>
      <c r="N370" s="240"/>
      <c r="O370" s="240"/>
      <c r="P370" s="111"/>
    </row>
    <row r="371" spans="1:16" ht="24" customHeight="1" x14ac:dyDescent="0.25">
      <c r="A371" s="171" t="s">
        <v>93</v>
      </c>
      <c r="B371" s="80" t="s">
        <v>96</v>
      </c>
      <c r="C371" s="97" t="s">
        <v>168</v>
      </c>
      <c r="D371" s="89" t="s">
        <v>96</v>
      </c>
      <c r="E371" s="138" t="s">
        <v>100</v>
      </c>
      <c r="F371" s="157" t="s">
        <v>402</v>
      </c>
      <c r="G371" s="131" t="s">
        <v>94</v>
      </c>
      <c r="H371" s="240">
        <f>SUM(Лист1!G326)</f>
        <v>0</v>
      </c>
      <c r="I371" s="240">
        <f>SUM(Лист1!H326)</f>
        <v>500000</v>
      </c>
      <c r="J371" s="362">
        <f t="shared" si="241"/>
        <v>500000</v>
      </c>
      <c r="K371" s="240"/>
      <c r="L371" s="240"/>
      <c r="M371" s="111"/>
      <c r="N371" s="240"/>
      <c r="O371" s="240"/>
      <c r="P371" s="111"/>
    </row>
    <row r="372" spans="1:16" ht="15.75" x14ac:dyDescent="0.25">
      <c r="A372" s="98" t="s">
        <v>127</v>
      </c>
      <c r="B372" s="67">
        <v>70</v>
      </c>
      <c r="C372" s="67"/>
      <c r="D372" s="67"/>
      <c r="E372" s="67"/>
      <c r="F372" s="132"/>
      <c r="G372" s="68"/>
      <c r="H372" s="111">
        <f>SUM(H373+H384+H398)</f>
        <v>1952101</v>
      </c>
      <c r="I372" s="111">
        <f>SUM(I373+I384+I398)</f>
        <v>1952101</v>
      </c>
      <c r="J372" s="110">
        <f t="shared" si="237"/>
        <v>0</v>
      </c>
      <c r="K372" s="111">
        <f>SUM(K373+K384+K398)</f>
        <v>8347946</v>
      </c>
      <c r="L372" s="111">
        <f>SUM(L373+L384+L398)</f>
        <v>8347946</v>
      </c>
      <c r="M372" s="111">
        <f t="shared" si="233"/>
        <v>0</v>
      </c>
      <c r="N372" s="111">
        <f>SUM(N373+N384+N398)</f>
        <v>15524196</v>
      </c>
      <c r="O372" s="111">
        <f>SUM(O373+O384+O398)</f>
        <v>15524196</v>
      </c>
      <c r="P372" s="111">
        <f t="shared" si="235"/>
        <v>0</v>
      </c>
    </row>
    <row r="373" spans="1:16" ht="18" x14ac:dyDescent="0.25">
      <c r="A373" s="96" t="s">
        <v>112</v>
      </c>
      <c r="B373" s="130">
        <v>70</v>
      </c>
      <c r="C373" s="82" t="s">
        <v>168</v>
      </c>
      <c r="D373" s="82" t="s">
        <v>7</v>
      </c>
      <c r="E373" s="74">
        <v>928</v>
      </c>
      <c r="F373" s="162" t="s">
        <v>144</v>
      </c>
      <c r="G373" s="162" t="s">
        <v>8</v>
      </c>
      <c r="H373" s="111">
        <f>SUM(H374+H377)</f>
        <v>903466</v>
      </c>
      <c r="I373" s="111">
        <f t="shared" ref="I373" si="243">SUM(I374+I377)</f>
        <v>903466</v>
      </c>
      <c r="J373" s="110">
        <f t="shared" si="237"/>
        <v>0</v>
      </c>
      <c r="K373" s="111">
        <f>SUM(K374+K377)</f>
        <v>903466</v>
      </c>
      <c r="L373" s="111">
        <f t="shared" ref="L373" si="244">SUM(L374+L377)</f>
        <v>903466</v>
      </c>
      <c r="M373" s="111">
        <f t="shared" si="233"/>
        <v>0</v>
      </c>
      <c r="N373" s="111">
        <f>SUM(N374+N377)</f>
        <v>903466</v>
      </c>
      <c r="O373" s="111">
        <f t="shared" ref="O373" si="245">SUM(O374+O377)</f>
        <v>903466</v>
      </c>
      <c r="P373" s="111">
        <f t="shared" si="235"/>
        <v>0</v>
      </c>
    </row>
    <row r="374" spans="1:16" x14ac:dyDescent="0.25">
      <c r="A374" s="99" t="s">
        <v>114</v>
      </c>
      <c r="B374" s="130">
        <v>70</v>
      </c>
      <c r="C374" s="82" t="s">
        <v>168</v>
      </c>
      <c r="D374" s="82" t="s">
        <v>7</v>
      </c>
      <c r="E374" s="74">
        <v>928</v>
      </c>
      <c r="F374" s="162">
        <v>80010</v>
      </c>
      <c r="G374" s="163" t="s">
        <v>8</v>
      </c>
      <c r="H374" s="111">
        <f t="shared" ref="H374:O375" si="246">SUM(H375)</f>
        <v>294926</v>
      </c>
      <c r="I374" s="111">
        <f t="shared" si="246"/>
        <v>294926</v>
      </c>
      <c r="J374" s="110">
        <f t="shared" si="237"/>
        <v>0</v>
      </c>
      <c r="K374" s="111">
        <f t="shared" si="246"/>
        <v>294926</v>
      </c>
      <c r="L374" s="111">
        <f t="shared" si="246"/>
        <v>294926</v>
      </c>
      <c r="M374" s="111">
        <f t="shared" si="233"/>
        <v>0</v>
      </c>
      <c r="N374" s="111">
        <f t="shared" si="246"/>
        <v>294926</v>
      </c>
      <c r="O374" s="111">
        <f t="shared" si="246"/>
        <v>294926</v>
      </c>
      <c r="P374" s="111">
        <f t="shared" si="235"/>
        <v>0</v>
      </c>
    </row>
    <row r="375" spans="1:16" ht="33" x14ac:dyDescent="0.25">
      <c r="A375" s="69" t="s">
        <v>32</v>
      </c>
      <c r="B375" s="106">
        <v>70</v>
      </c>
      <c r="C375" s="80" t="s">
        <v>168</v>
      </c>
      <c r="D375" s="80" t="s">
        <v>7</v>
      </c>
      <c r="E375" s="56">
        <v>928</v>
      </c>
      <c r="F375" s="132">
        <v>80010</v>
      </c>
      <c r="G375" s="131" t="s">
        <v>33</v>
      </c>
      <c r="H375" s="263">
        <f t="shared" si="246"/>
        <v>294926</v>
      </c>
      <c r="I375" s="263">
        <f t="shared" si="246"/>
        <v>294926</v>
      </c>
      <c r="J375" s="110">
        <f t="shared" si="237"/>
        <v>0</v>
      </c>
      <c r="K375" s="263">
        <f t="shared" si="246"/>
        <v>294926</v>
      </c>
      <c r="L375" s="263">
        <f t="shared" si="246"/>
        <v>294926</v>
      </c>
      <c r="M375" s="111">
        <f t="shared" si="233"/>
        <v>0</v>
      </c>
      <c r="N375" s="263">
        <f t="shared" si="246"/>
        <v>294926</v>
      </c>
      <c r="O375" s="263">
        <f t="shared" si="246"/>
        <v>294926</v>
      </c>
      <c r="P375" s="111">
        <f t="shared" si="235"/>
        <v>0</v>
      </c>
    </row>
    <row r="376" spans="1:16" x14ac:dyDescent="0.25">
      <c r="A376" s="59" t="s">
        <v>34</v>
      </c>
      <c r="B376" s="106">
        <v>70</v>
      </c>
      <c r="C376" s="80" t="s">
        <v>168</v>
      </c>
      <c r="D376" s="80" t="s">
        <v>7</v>
      </c>
      <c r="E376" s="56">
        <v>928</v>
      </c>
      <c r="F376" s="132">
        <v>80010</v>
      </c>
      <c r="G376" s="131" t="s">
        <v>35</v>
      </c>
      <c r="H376" s="263">
        <f>SUM(Лист1!G394)</f>
        <v>294926</v>
      </c>
      <c r="I376" s="263">
        <f>SUM(Лист1!H394)</f>
        <v>294926</v>
      </c>
      <c r="J376" s="110">
        <f t="shared" si="237"/>
        <v>0</v>
      </c>
      <c r="K376" s="263">
        <f>SUM(Лист1!J394)</f>
        <v>294926</v>
      </c>
      <c r="L376" s="263">
        <f>SUM(Лист1!K394)</f>
        <v>294926</v>
      </c>
      <c r="M376" s="111">
        <f t="shared" si="233"/>
        <v>0</v>
      </c>
      <c r="N376" s="263">
        <f>SUM(Лист1!M394)</f>
        <v>294926</v>
      </c>
      <c r="O376" s="263">
        <f>SUM(Лист1!N394)</f>
        <v>294926</v>
      </c>
      <c r="P376" s="111">
        <f t="shared" si="235"/>
        <v>0</v>
      </c>
    </row>
    <row r="377" spans="1:16" ht="24.75" x14ac:dyDescent="0.25">
      <c r="A377" s="99" t="s">
        <v>116</v>
      </c>
      <c r="B377" s="130">
        <v>70</v>
      </c>
      <c r="C377" s="82" t="s">
        <v>168</v>
      </c>
      <c r="D377" s="82" t="s">
        <v>7</v>
      </c>
      <c r="E377" s="74">
        <v>928</v>
      </c>
      <c r="F377" s="163" t="s">
        <v>218</v>
      </c>
      <c r="G377" s="159" t="s">
        <v>8</v>
      </c>
      <c r="H377" s="111">
        <f>SUM(H378+H380+H382)</f>
        <v>608540</v>
      </c>
      <c r="I377" s="111">
        <f t="shared" ref="I377" si="247">SUM(I378+I380+I382)</f>
        <v>608540</v>
      </c>
      <c r="J377" s="110">
        <f t="shared" si="237"/>
        <v>0</v>
      </c>
      <c r="K377" s="111">
        <f>SUM(K378+K380+K382)</f>
        <v>608540</v>
      </c>
      <c r="L377" s="111">
        <f t="shared" ref="L377" si="248">SUM(L378+L380+L382)</f>
        <v>608540</v>
      </c>
      <c r="M377" s="111">
        <f t="shared" si="233"/>
        <v>0</v>
      </c>
      <c r="N377" s="111">
        <f>SUM(N378+N380+N382)</f>
        <v>608540</v>
      </c>
      <c r="O377" s="111">
        <f t="shared" ref="O377" si="249">SUM(O378+O380+O382)</f>
        <v>608540</v>
      </c>
      <c r="P377" s="111">
        <f t="shared" si="235"/>
        <v>0</v>
      </c>
    </row>
    <row r="378" spans="1:16" ht="33" x14ac:dyDescent="0.25">
      <c r="A378" s="69" t="s">
        <v>32</v>
      </c>
      <c r="B378" s="106">
        <v>70</v>
      </c>
      <c r="C378" s="80" t="s">
        <v>168</v>
      </c>
      <c r="D378" s="80" t="s">
        <v>7</v>
      </c>
      <c r="E378" s="56">
        <v>928</v>
      </c>
      <c r="F378" s="133" t="s">
        <v>218</v>
      </c>
      <c r="G378" s="131" t="s">
        <v>33</v>
      </c>
      <c r="H378" s="263">
        <f>SUM(H379)</f>
        <v>508440</v>
      </c>
      <c r="I378" s="263">
        <f t="shared" ref="I378:O378" si="250">SUM(I379)</f>
        <v>508440</v>
      </c>
      <c r="J378" s="110">
        <f t="shared" si="237"/>
        <v>0</v>
      </c>
      <c r="K378" s="263">
        <f>SUM(K379)</f>
        <v>508440</v>
      </c>
      <c r="L378" s="263">
        <f t="shared" si="250"/>
        <v>508440</v>
      </c>
      <c r="M378" s="111">
        <f t="shared" si="233"/>
        <v>0</v>
      </c>
      <c r="N378" s="263">
        <f>SUM(N379)</f>
        <v>508440</v>
      </c>
      <c r="O378" s="263">
        <f t="shared" si="250"/>
        <v>508440</v>
      </c>
      <c r="P378" s="111">
        <f t="shared" si="235"/>
        <v>0</v>
      </c>
    </row>
    <row r="379" spans="1:16" x14ac:dyDescent="0.25">
      <c r="A379" s="59" t="s">
        <v>34</v>
      </c>
      <c r="B379" s="106">
        <v>70</v>
      </c>
      <c r="C379" s="80" t="s">
        <v>168</v>
      </c>
      <c r="D379" s="80" t="s">
        <v>7</v>
      </c>
      <c r="E379" s="56">
        <v>928</v>
      </c>
      <c r="F379" s="133" t="s">
        <v>218</v>
      </c>
      <c r="G379" s="131" t="s">
        <v>35</v>
      </c>
      <c r="H379" s="263">
        <f>SUM(Лист1!G398)</f>
        <v>508440</v>
      </c>
      <c r="I379" s="263">
        <f>SUM(Лист1!H398)</f>
        <v>508440</v>
      </c>
      <c r="J379" s="110">
        <f t="shared" si="237"/>
        <v>0</v>
      </c>
      <c r="K379" s="263">
        <f>SUM(Лист1!J398)</f>
        <v>508440</v>
      </c>
      <c r="L379" s="263">
        <f>SUM(Лист1!K398)</f>
        <v>508440</v>
      </c>
      <c r="M379" s="111">
        <f t="shared" si="233"/>
        <v>0</v>
      </c>
      <c r="N379" s="263">
        <f>SUM(Лист1!M398)</f>
        <v>508440</v>
      </c>
      <c r="O379" s="263">
        <f>SUM(Лист1!N398)</f>
        <v>508440</v>
      </c>
      <c r="P379" s="111">
        <f t="shared" si="235"/>
        <v>0</v>
      </c>
    </row>
    <row r="380" spans="1:16" x14ac:dyDescent="0.25">
      <c r="A380" s="69" t="s">
        <v>12</v>
      </c>
      <c r="B380" s="106">
        <v>70</v>
      </c>
      <c r="C380" s="80" t="s">
        <v>168</v>
      </c>
      <c r="D380" s="80" t="s">
        <v>7</v>
      </c>
      <c r="E380" s="56">
        <v>928</v>
      </c>
      <c r="F380" s="133" t="s">
        <v>218</v>
      </c>
      <c r="G380" s="131" t="s">
        <v>13</v>
      </c>
      <c r="H380" s="263">
        <f>SUM(H381)</f>
        <v>89700</v>
      </c>
      <c r="I380" s="263">
        <f t="shared" ref="I380:O380" si="251">SUM(I381)</f>
        <v>89700</v>
      </c>
      <c r="J380" s="110">
        <f t="shared" si="237"/>
        <v>0</v>
      </c>
      <c r="K380" s="263">
        <f>SUM(K381)</f>
        <v>89700</v>
      </c>
      <c r="L380" s="263">
        <f t="shared" si="251"/>
        <v>89700</v>
      </c>
      <c r="M380" s="111">
        <f t="shared" si="233"/>
        <v>0</v>
      </c>
      <c r="N380" s="263">
        <f>SUM(N381)</f>
        <v>89700</v>
      </c>
      <c r="O380" s="263">
        <f t="shared" si="251"/>
        <v>89700</v>
      </c>
      <c r="P380" s="111">
        <f t="shared" si="235"/>
        <v>0</v>
      </c>
    </row>
    <row r="381" spans="1:16" x14ac:dyDescent="0.25">
      <c r="A381" s="135" t="s">
        <v>181</v>
      </c>
      <c r="B381" s="106">
        <v>70</v>
      </c>
      <c r="C381" s="80" t="s">
        <v>168</v>
      </c>
      <c r="D381" s="80" t="s">
        <v>7</v>
      </c>
      <c r="E381" s="56">
        <v>928</v>
      </c>
      <c r="F381" s="133" t="s">
        <v>218</v>
      </c>
      <c r="G381" s="131" t="s">
        <v>15</v>
      </c>
      <c r="H381" s="263">
        <f>SUM(Лист1!G400)</f>
        <v>89700</v>
      </c>
      <c r="I381" s="263">
        <f>SUM(Лист1!H400)</f>
        <v>89700</v>
      </c>
      <c r="J381" s="110">
        <f t="shared" si="237"/>
        <v>0</v>
      </c>
      <c r="K381" s="263">
        <f>SUM(Лист1!J400)</f>
        <v>89700</v>
      </c>
      <c r="L381" s="263">
        <f>SUM(Лист1!K400)</f>
        <v>89700</v>
      </c>
      <c r="M381" s="111">
        <f t="shared" si="233"/>
        <v>0</v>
      </c>
      <c r="N381" s="263">
        <f>SUM(Лист1!M400)</f>
        <v>89700</v>
      </c>
      <c r="O381" s="263">
        <f>SUM(Лист1!N400)</f>
        <v>89700</v>
      </c>
      <c r="P381" s="111">
        <f t="shared" si="235"/>
        <v>0</v>
      </c>
    </row>
    <row r="382" spans="1:16" x14ac:dyDescent="0.25">
      <c r="A382" s="69" t="s">
        <v>38</v>
      </c>
      <c r="B382" s="106">
        <v>70</v>
      </c>
      <c r="C382" s="80" t="s">
        <v>168</v>
      </c>
      <c r="D382" s="80" t="s">
        <v>7</v>
      </c>
      <c r="E382" s="56">
        <v>928</v>
      </c>
      <c r="F382" s="133" t="s">
        <v>218</v>
      </c>
      <c r="G382" s="131" t="s">
        <v>39</v>
      </c>
      <c r="H382" s="263">
        <f>SUM(H383)</f>
        <v>10400</v>
      </c>
      <c r="I382" s="263">
        <f t="shared" ref="I382:O382" si="252">SUM(I383)</f>
        <v>10400</v>
      </c>
      <c r="J382" s="110">
        <f t="shared" si="237"/>
        <v>0</v>
      </c>
      <c r="K382" s="263">
        <f>SUM(K383)</f>
        <v>10400</v>
      </c>
      <c r="L382" s="263">
        <f t="shared" si="252"/>
        <v>10400</v>
      </c>
      <c r="M382" s="111">
        <f t="shared" si="233"/>
        <v>0</v>
      </c>
      <c r="N382" s="263">
        <f>SUM(N383)</f>
        <v>10400</v>
      </c>
      <c r="O382" s="263">
        <f t="shared" si="252"/>
        <v>10400</v>
      </c>
      <c r="P382" s="111">
        <f t="shared" si="235"/>
        <v>0</v>
      </c>
    </row>
    <row r="383" spans="1:16" x14ac:dyDescent="0.25">
      <c r="A383" s="59" t="s">
        <v>161</v>
      </c>
      <c r="B383" s="106">
        <v>70</v>
      </c>
      <c r="C383" s="80" t="s">
        <v>168</v>
      </c>
      <c r="D383" s="80" t="s">
        <v>7</v>
      </c>
      <c r="E383" s="56">
        <v>928</v>
      </c>
      <c r="F383" s="133" t="s">
        <v>218</v>
      </c>
      <c r="G383" s="131" t="s">
        <v>160</v>
      </c>
      <c r="H383" s="263">
        <f>SUM(Лист1!G402)</f>
        <v>10400</v>
      </c>
      <c r="I383" s="263">
        <f>SUM(Лист1!H402)</f>
        <v>10400</v>
      </c>
      <c r="J383" s="110">
        <f t="shared" si="237"/>
        <v>0</v>
      </c>
      <c r="K383" s="263">
        <f>SUM(Лист1!J402)</f>
        <v>10400</v>
      </c>
      <c r="L383" s="263">
        <f>SUM(Лист1!K402)</f>
        <v>10400</v>
      </c>
      <c r="M383" s="111">
        <f t="shared" si="233"/>
        <v>0</v>
      </c>
      <c r="N383" s="263">
        <f>SUM(Лист1!M402)</f>
        <v>10400</v>
      </c>
      <c r="O383" s="263">
        <f>SUM(Лист1!N402)</f>
        <v>10400</v>
      </c>
      <c r="P383" s="111">
        <f t="shared" si="235"/>
        <v>0</v>
      </c>
    </row>
    <row r="384" spans="1:16" ht="36" x14ac:dyDescent="0.25">
      <c r="A384" s="77" t="s">
        <v>117</v>
      </c>
      <c r="B384" s="130">
        <v>70</v>
      </c>
      <c r="C384" s="82" t="s">
        <v>168</v>
      </c>
      <c r="D384" s="82" t="s">
        <v>7</v>
      </c>
      <c r="E384" s="74">
        <v>929</v>
      </c>
      <c r="F384" s="162" t="s">
        <v>144</v>
      </c>
      <c r="G384" s="162" t="s">
        <v>8</v>
      </c>
      <c r="H384" s="111">
        <f>SUM(H385+H388+H395)</f>
        <v>1048635</v>
      </c>
      <c r="I384" s="111">
        <f>SUM(I385+I388+I395)</f>
        <v>1048635</v>
      </c>
      <c r="J384" s="110">
        <f t="shared" si="237"/>
        <v>0</v>
      </c>
      <c r="K384" s="111">
        <f>SUM(K385+K388+K395)</f>
        <v>1107980</v>
      </c>
      <c r="L384" s="111">
        <f t="shared" ref="L384" si="253">SUM(L385+L388)</f>
        <v>1107980</v>
      </c>
      <c r="M384" s="111">
        <f t="shared" si="233"/>
        <v>0</v>
      </c>
      <c r="N384" s="111">
        <f>SUM(N385+N388+N395)</f>
        <v>1107980</v>
      </c>
      <c r="O384" s="111">
        <f t="shared" ref="O384" si="254">SUM(O385+O388)</f>
        <v>1107980</v>
      </c>
      <c r="P384" s="111">
        <f t="shared" si="235"/>
        <v>0</v>
      </c>
    </row>
    <row r="385" spans="1:16" ht="39" x14ac:dyDescent="0.25">
      <c r="A385" s="143" t="s">
        <v>289</v>
      </c>
      <c r="B385" s="130">
        <v>70</v>
      </c>
      <c r="C385" s="82" t="s">
        <v>168</v>
      </c>
      <c r="D385" s="82" t="s">
        <v>7</v>
      </c>
      <c r="E385" s="164" t="s">
        <v>118</v>
      </c>
      <c r="F385" s="162">
        <v>80050</v>
      </c>
      <c r="G385" s="159" t="s">
        <v>8</v>
      </c>
      <c r="H385" s="111">
        <f t="shared" ref="H385:O386" si="255">SUM(H386)</f>
        <v>747316</v>
      </c>
      <c r="I385" s="111">
        <f t="shared" si="255"/>
        <v>747316</v>
      </c>
      <c r="J385" s="110">
        <f t="shared" si="237"/>
        <v>0</v>
      </c>
      <c r="K385" s="111">
        <f t="shared" si="255"/>
        <v>887974</v>
      </c>
      <c r="L385" s="111">
        <f t="shared" si="255"/>
        <v>887974</v>
      </c>
      <c r="M385" s="111">
        <f t="shared" si="233"/>
        <v>0</v>
      </c>
      <c r="N385" s="111">
        <f t="shared" si="255"/>
        <v>887974</v>
      </c>
      <c r="O385" s="111">
        <f t="shared" si="255"/>
        <v>887974</v>
      </c>
      <c r="P385" s="111">
        <f t="shared" si="235"/>
        <v>0</v>
      </c>
    </row>
    <row r="386" spans="1:16" ht="33" x14ac:dyDescent="0.25">
      <c r="A386" s="69" t="s">
        <v>32</v>
      </c>
      <c r="B386" s="106">
        <v>70</v>
      </c>
      <c r="C386" s="80" t="s">
        <v>168</v>
      </c>
      <c r="D386" s="80" t="s">
        <v>7</v>
      </c>
      <c r="E386" s="165" t="s">
        <v>118</v>
      </c>
      <c r="F386" s="173">
        <v>80050</v>
      </c>
      <c r="G386" s="157" t="s">
        <v>33</v>
      </c>
      <c r="H386" s="263">
        <f t="shared" si="255"/>
        <v>747316</v>
      </c>
      <c r="I386" s="263">
        <f t="shared" si="255"/>
        <v>747316</v>
      </c>
      <c r="J386" s="110">
        <f t="shared" si="237"/>
        <v>0</v>
      </c>
      <c r="K386" s="263">
        <f t="shared" si="255"/>
        <v>887974</v>
      </c>
      <c r="L386" s="263">
        <f t="shared" si="255"/>
        <v>887974</v>
      </c>
      <c r="M386" s="111">
        <f t="shared" si="233"/>
        <v>0</v>
      </c>
      <c r="N386" s="263">
        <f t="shared" si="255"/>
        <v>887974</v>
      </c>
      <c r="O386" s="263">
        <f t="shared" si="255"/>
        <v>887974</v>
      </c>
      <c r="P386" s="111">
        <f t="shared" si="235"/>
        <v>0</v>
      </c>
    </row>
    <row r="387" spans="1:16" x14ac:dyDescent="0.25">
      <c r="A387" s="59" t="s">
        <v>34</v>
      </c>
      <c r="B387" s="106">
        <v>70</v>
      </c>
      <c r="C387" s="80" t="s">
        <v>168</v>
      </c>
      <c r="D387" s="80" t="s">
        <v>7</v>
      </c>
      <c r="E387" s="165" t="s">
        <v>118</v>
      </c>
      <c r="F387" s="173">
        <v>80050</v>
      </c>
      <c r="G387" s="157" t="s">
        <v>35</v>
      </c>
      <c r="H387" s="263">
        <f>SUM(Лист1!G408)</f>
        <v>747316</v>
      </c>
      <c r="I387" s="263">
        <f>SUM(Лист1!H408)</f>
        <v>747316</v>
      </c>
      <c r="J387" s="110">
        <f t="shared" si="237"/>
        <v>0</v>
      </c>
      <c r="K387" s="263">
        <f>SUM(Лист1!J408)</f>
        <v>887974</v>
      </c>
      <c r="L387" s="263">
        <f>SUM(Лист1!K408)</f>
        <v>887974</v>
      </c>
      <c r="M387" s="111">
        <f t="shared" si="233"/>
        <v>0</v>
      </c>
      <c r="N387" s="263">
        <f>SUM(Лист1!M408)</f>
        <v>887974</v>
      </c>
      <c r="O387" s="263">
        <f>SUM(Лист1!N408)</f>
        <v>887974</v>
      </c>
      <c r="P387" s="111">
        <f t="shared" si="235"/>
        <v>0</v>
      </c>
    </row>
    <row r="388" spans="1:16" ht="24.75" x14ac:dyDescent="0.25">
      <c r="A388" s="170" t="s">
        <v>116</v>
      </c>
      <c r="B388" s="130">
        <v>70</v>
      </c>
      <c r="C388" s="82" t="s">
        <v>168</v>
      </c>
      <c r="D388" s="82" t="s">
        <v>7</v>
      </c>
      <c r="E388" s="164" t="s">
        <v>118</v>
      </c>
      <c r="F388" s="163" t="s">
        <v>218</v>
      </c>
      <c r="G388" s="159" t="s">
        <v>8</v>
      </c>
      <c r="H388" s="111">
        <f>SUM(H389+H391+H393)</f>
        <v>170129</v>
      </c>
      <c r="I388" s="111">
        <f t="shared" ref="I388" si="256">SUM(I389+I391+I393)</f>
        <v>170129</v>
      </c>
      <c r="J388" s="110">
        <f t="shared" si="237"/>
        <v>0</v>
      </c>
      <c r="K388" s="111">
        <f>SUM(K389+K391+K393)</f>
        <v>220006</v>
      </c>
      <c r="L388" s="111">
        <f t="shared" ref="L388" si="257">SUM(L389+L391+L393)</f>
        <v>220006</v>
      </c>
      <c r="M388" s="111">
        <f t="shared" si="233"/>
        <v>0</v>
      </c>
      <c r="N388" s="111">
        <f>SUM(N389+N391+N393)</f>
        <v>220006</v>
      </c>
      <c r="O388" s="111">
        <f t="shared" ref="O388" si="258">SUM(O389+O391+O393)</f>
        <v>220006</v>
      </c>
      <c r="P388" s="111">
        <f t="shared" si="235"/>
        <v>0</v>
      </c>
    </row>
    <row r="389" spans="1:16" ht="33" x14ac:dyDescent="0.25">
      <c r="A389" s="69" t="s">
        <v>32</v>
      </c>
      <c r="B389" s="106">
        <v>70</v>
      </c>
      <c r="C389" s="80" t="s">
        <v>168</v>
      </c>
      <c r="D389" s="80" t="s">
        <v>7</v>
      </c>
      <c r="E389" s="165" t="s">
        <v>118</v>
      </c>
      <c r="F389" s="133" t="s">
        <v>218</v>
      </c>
      <c r="G389" s="157" t="s">
        <v>33</v>
      </c>
      <c r="H389" s="263">
        <f>SUM(H390)</f>
        <v>126257</v>
      </c>
      <c r="I389" s="263">
        <f t="shared" ref="I389:O389" si="259">SUM(I390)</f>
        <v>126257</v>
      </c>
      <c r="J389" s="110">
        <f t="shared" si="237"/>
        <v>0</v>
      </c>
      <c r="K389" s="263">
        <f>SUM(K390)</f>
        <v>176134</v>
      </c>
      <c r="L389" s="263">
        <f t="shared" si="259"/>
        <v>176134</v>
      </c>
      <c r="M389" s="111">
        <f t="shared" si="233"/>
        <v>0</v>
      </c>
      <c r="N389" s="263">
        <f>SUM(N390)</f>
        <v>176134</v>
      </c>
      <c r="O389" s="263">
        <f t="shared" si="259"/>
        <v>176134</v>
      </c>
      <c r="P389" s="111">
        <f t="shared" si="235"/>
        <v>0</v>
      </c>
    </row>
    <row r="390" spans="1:16" x14ac:dyDescent="0.25">
      <c r="A390" s="59" t="s">
        <v>34</v>
      </c>
      <c r="B390" s="106">
        <v>70</v>
      </c>
      <c r="C390" s="80" t="s">
        <v>168</v>
      </c>
      <c r="D390" s="80" t="s">
        <v>7</v>
      </c>
      <c r="E390" s="165" t="s">
        <v>118</v>
      </c>
      <c r="F390" s="133" t="s">
        <v>218</v>
      </c>
      <c r="G390" s="157" t="s">
        <v>35</v>
      </c>
      <c r="H390" s="263">
        <f>SUM(Лист1!G411)</f>
        <v>126257</v>
      </c>
      <c r="I390" s="263">
        <f>SUM(Лист1!H411)</f>
        <v>126257</v>
      </c>
      <c r="J390" s="110">
        <f t="shared" si="237"/>
        <v>0</v>
      </c>
      <c r="K390" s="263">
        <f>SUM(Лист1!J411)</f>
        <v>176134</v>
      </c>
      <c r="L390" s="263">
        <f>SUM(Лист1!K411)</f>
        <v>176134</v>
      </c>
      <c r="M390" s="111">
        <f t="shared" si="233"/>
        <v>0</v>
      </c>
      <c r="N390" s="263">
        <f>SUM(Лист1!M411)</f>
        <v>176134</v>
      </c>
      <c r="O390" s="263">
        <f>SUM(Лист1!N411)</f>
        <v>176134</v>
      </c>
      <c r="P390" s="111">
        <f t="shared" si="235"/>
        <v>0</v>
      </c>
    </row>
    <row r="391" spans="1:16" x14ac:dyDescent="0.25">
      <c r="A391" s="69" t="s">
        <v>12</v>
      </c>
      <c r="B391" s="106">
        <v>70</v>
      </c>
      <c r="C391" s="80" t="s">
        <v>168</v>
      </c>
      <c r="D391" s="80" t="s">
        <v>7</v>
      </c>
      <c r="E391" s="165" t="s">
        <v>118</v>
      </c>
      <c r="F391" s="133" t="s">
        <v>218</v>
      </c>
      <c r="G391" s="157" t="s">
        <v>13</v>
      </c>
      <c r="H391" s="263">
        <f>SUM(H392)</f>
        <v>43072</v>
      </c>
      <c r="I391" s="263">
        <f t="shared" ref="I391:O391" si="260">SUM(I392)</f>
        <v>43072</v>
      </c>
      <c r="J391" s="110">
        <f t="shared" si="237"/>
        <v>0</v>
      </c>
      <c r="K391" s="263">
        <f>SUM(K392)</f>
        <v>43072</v>
      </c>
      <c r="L391" s="263">
        <f t="shared" si="260"/>
        <v>43072</v>
      </c>
      <c r="M391" s="111">
        <f t="shared" si="233"/>
        <v>0</v>
      </c>
      <c r="N391" s="263">
        <f>SUM(N392)</f>
        <v>43072</v>
      </c>
      <c r="O391" s="263">
        <f t="shared" si="260"/>
        <v>43072</v>
      </c>
      <c r="P391" s="111">
        <f t="shared" si="235"/>
        <v>0</v>
      </c>
    </row>
    <row r="392" spans="1:16" x14ac:dyDescent="0.25">
      <c r="A392" s="135" t="s">
        <v>181</v>
      </c>
      <c r="B392" s="106">
        <v>70</v>
      </c>
      <c r="C392" s="80" t="s">
        <v>168</v>
      </c>
      <c r="D392" s="80" t="s">
        <v>7</v>
      </c>
      <c r="E392" s="165" t="s">
        <v>118</v>
      </c>
      <c r="F392" s="133" t="s">
        <v>218</v>
      </c>
      <c r="G392" s="157" t="s">
        <v>15</v>
      </c>
      <c r="H392" s="263">
        <f>SUM(Лист1!G413)</f>
        <v>43072</v>
      </c>
      <c r="I392" s="263">
        <f>SUM(Лист1!H413)</f>
        <v>43072</v>
      </c>
      <c r="J392" s="110">
        <f t="shared" si="237"/>
        <v>0</v>
      </c>
      <c r="K392" s="263">
        <f>SUM(Лист1!J413)</f>
        <v>43072</v>
      </c>
      <c r="L392" s="263">
        <f>SUM(Лист1!K413)</f>
        <v>43072</v>
      </c>
      <c r="M392" s="111">
        <f t="shared" si="233"/>
        <v>0</v>
      </c>
      <c r="N392" s="263">
        <f>SUM(Лист1!M413)</f>
        <v>43072</v>
      </c>
      <c r="O392" s="263">
        <f>SUM(Лист1!N413)</f>
        <v>43072</v>
      </c>
      <c r="P392" s="111">
        <f t="shared" si="235"/>
        <v>0</v>
      </c>
    </row>
    <row r="393" spans="1:16" x14ac:dyDescent="0.25">
      <c r="A393" s="69" t="s">
        <v>38</v>
      </c>
      <c r="B393" s="106">
        <v>70</v>
      </c>
      <c r="C393" s="80" t="s">
        <v>168</v>
      </c>
      <c r="D393" s="80" t="s">
        <v>7</v>
      </c>
      <c r="E393" s="165" t="s">
        <v>118</v>
      </c>
      <c r="F393" s="133" t="s">
        <v>218</v>
      </c>
      <c r="G393" s="157" t="s">
        <v>39</v>
      </c>
      <c r="H393" s="263">
        <f>SUM(H394)</f>
        <v>800</v>
      </c>
      <c r="I393" s="263">
        <f t="shared" ref="I393:O393" si="261">SUM(I394)</f>
        <v>800</v>
      </c>
      <c r="J393" s="110">
        <f t="shared" si="237"/>
        <v>0</v>
      </c>
      <c r="K393" s="263">
        <f>SUM(K394)</f>
        <v>800</v>
      </c>
      <c r="L393" s="263">
        <f t="shared" si="261"/>
        <v>800</v>
      </c>
      <c r="M393" s="111">
        <f t="shared" si="233"/>
        <v>0</v>
      </c>
      <c r="N393" s="263">
        <f>SUM(N394)</f>
        <v>800</v>
      </c>
      <c r="O393" s="263">
        <f t="shared" si="261"/>
        <v>800</v>
      </c>
      <c r="P393" s="111">
        <f t="shared" si="235"/>
        <v>0</v>
      </c>
    </row>
    <row r="394" spans="1:16" x14ac:dyDescent="0.25">
      <c r="A394" s="135" t="s">
        <v>161</v>
      </c>
      <c r="B394" s="106">
        <v>70</v>
      </c>
      <c r="C394" s="80" t="s">
        <v>168</v>
      </c>
      <c r="D394" s="80" t="s">
        <v>7</v>
      </c>
      <c r="E394" s="165" t="s">
        <v>118</v>
      </c>
      <c r="F394" s="133" t="s">
        <v>218</v>
      </c>
      <c r="G394" s="157" t="s">
        <v>160</v>
      </c>
      <c r="H394" s="263">
        <f>SUM(Лист1!G415)</f>
        <v>800</v>
      </c>
      <c r="I394" s="263">
        <f>SUM(Лист1!H415)</f>
        <v>800</v>
      </c>
      <c r="J394" s="110">
        <f t="shared" si="237"/>
        <v>0</v>
      </c>
      <c r="K394" s="263">
        <f>SUM(Лист1!J415)</f>
        <v>800</v>
      </c>
      <c r="L394" s="263">
        <f>SUM(Лист1!K415)</f>
        <v>800</v>
      </c>
      <c r="M394" s="111">
        <f t="shared" si="233"/>
        <v>0</v>
      </c>
      <c r="N394" s="263">
        <f>SUM(Лист1!M415)</f>
        <v>800</v>
      </c>
      <c r="O394" s="263">
        <f>SUM(Лист1!N415)</f>
        <v>800</v>
      </c>
      <c r="P394" s="111">
        <f t="shared" si="235"/>
        <v>0</v>
      </c>
    </row>
    <row r="395" spans="1:16" ht="64.5" x14ac:dyDescent="0.25">
      <c r="A395" s="147" t="s">
        <v>354</v>
      </c>
      <c r="B395" s="130">
        <v>70</v>
      </c>
      <c r="C395" s="82" t="s">
        <v>168</v>
      </c>
      <c r="D395" s="82" t="s">
        <v>7</v>
      </c>
      <c r="E395" s="164" t="s">
        <v>118</v>
      </c>
      <c r="F395" s="162">
        <v>84200</v>
      </c>
      <c r="G395" s="159" t="s">
        <v>8</v>
      </c>
      <c r="H395" s="111">
        <f t="shared" ref="H395:I396" si="262">SUM(H396)</f>
        <v>131190</v>
      </c>
      <c r="I395" s="111">
        <f t="shared" si="262"/>
        <v>131190</v>
      </c>
      <c r="J395" s="110">
        <f t="shared" si="237"/>
        <v>0</v>
      </c>
      <c r="K395" s="111">
        <f t="shared" ref="K395:K396" si="263">SUM(K396)</f>
        <v>0</v>
      </c>
      <c r="L395" s="263"/>
      <c r="M395" s="111">
        <f t="shared" si="233"/>
        <v>0</v>
      </c>
      <c r="N395" s="111">
        <f t="shared" ref="N395:N396" si="264">SUM(N396)</f>
        <v>0</v>
      </c>
      <c r="O395" s="263"/>
      <c r="P395" s="111">
        <f t="shared" si="235"/>
        <v>0</v>
      </c>
    </row>
    <row r="396" spans="1:16" ht="40.9" customHeight="1" x14ac:dyDescent="0.25">
      <c r="A396" s="135" t="s">
        <v>32</v>
      </c>
      <c r="B396" s="106">
        <v>70</v>
      </c>
      <c r="C396" s="80" t="s">
        <v>168</v>
      </c>
      <c r="D396" s="80" t="s">
        <v>7</v>
      </c>
      <c r="E396" s="165" t="s">
        <v>118</v>
      </c>
      <c r="F396" s="173">
        <v>84200</v>
      </c>
      <c r="G396" s="157" t="s">
        <v>33</v>
      </c>
      <c r="H396" s="263">
        <f t="shared" si="262"/>
        <v>131190</v>
      </c>
      <c r="I396" s="263">
        <f t="shared" si="262"/>
        <v>131190</v>
      </c>
      <c r="J396" s="110">
        <f t="shared" si="237"/>
        <v>0</v>
      </c>
      <c r="K396" s="263">
        <f t="shared" si="263"/>
        <v>0</v>
      </c>
      <c r="L396" s="263"/>
      <c r="M396" s="111">
        <f t="shared" si="233"/>
        <v>0</v>
      </c>
      <c r="N396" s="263">
        <f t="shared" si="264"/>
        <v>0</v>
      </c>
      <c r="O396" s="263"/>
      <c r="P396" s="111">
        <f t="shared" si="235"/>
        <v>0</v>
      </c>
    </row>
    <row r="397" spans="1:16" x14ac:dyDescent="0.25">
      <c r="A397" s="135" t="s">
        <v>34</v>
      </c>
      <c r="B397" s="106">
        <v>70</v>
      </c>
      <c r="C397" s="80" t="s">
        <v>168</v>
      </c>
      <c r="D397" s="80" t="s">
        <v>7</v>
      </c>
      <c r="E397" s="165" t="s">
        <v>118</v>
      </c>
      <c r="F397" s="173">
        <v>84200</v>
      </c>
      <c r="G397" s="157" t="s">
        <v>35</v>
      </c>
      <c r="H397" s="263">
        <f>SUM(Лист1!G418)</f>
        <v>131190</v>
      </c>
      <c r="I397" s="263">
        <f>SUM(Лист1!H418)</f>
        <v>131190</v>
      </c>
      <c r="J397" s="110">
        <f t="shared" si="237"/>
        <v>0</v>
      </c>
      <c r="K397" s="263">
        <f>SUM(Лист1!J418)</f>
        <v>0</v>
      </c>
      <c r="L397" s="263"/>
      <c r="M397" s="111">
        <f t="shared" si="233"/>
        <v>0</v>
      </c>
      <c r="N397" s="263">
        <f>SUM(Лист1!M418)</f>
        <v>0</v>
      </c>
      <c r="O397" s="263"/>
      <c r="P397" s="111">
        <f t="shared" si="235"/>
        <v>0</v>
      </c>
    </row>
    <row r="398" spans="1:16" ht="36" x14ac:dyDescent="0.25">
      <c r="A398" s="12" t="s">
        <v>124</v>
      </c>
      <c r="B398" s="130">
        <v>70</v>
      </c>
      <c r="C398" s="82" t="s">
        <v>168</v>
      </c>
      <c r="D398" s="82" t="s">
        <v>7</v>
      </c>
      <c r="E398" s="74">
        <v>906</v>
      </c>
      <c r="F398" s="162" t="s">
        <v>144</v>
      </c>
      <c r="G398" s="162" t="s">
        <v>8</v>
      </c>
      <c r="H398" s="111">
        <f>SUM(H399+H402+H409)</f>
        <v>0</v>
      </c>
      <c r="I398" s="111">
        <f t="shared" ref="I398" si="265">SUM(I399+I402+I409)</f>
        <v>0</v>
      </c>
      <c r="J398" s="110">
        <f t="shared" si="237"/>
        <v>0</v>
      </c>
      <c r="K398" s="111">
        <f>SUM(K399+K402+K409)</f>
        <v>6336500</v>
      </c>
      <c r="L398" s="111">
        <f t="shared" ref="L398" si="266">SUM(L399+L402+L409)</f>
        <v>6336500</v>
      </c>
      <c r="M398" s="111">
        <f t="shared" si="233"/>
        <v>0</v>
      </c>
      <c r="N398" s="111">
        <f>SUM(N399+N402+N409)</f>
        <v>13512750</v>
      </c>
      <c r="O398" s="111">
        <f t="shared" ref="O398" si="267">SUM(O399+O402+O409)</f>
        <v>13512750</v>
      </c>
      <c r="P398" s="111">
        <f t="shared" si="235"/>
        <v>0</v>
      </c>
    </row>
    <row r="399" spans="1:16" x14ac:dyDescent="0.25">
      <c r="A399" s="147" t="s">
        <v>334</v>
      </c>
      <c r="B399" s="130">
        <v>70</v>
      </c>
      <c r="C399" s="82" t="s">
        <v>168</v>
      </c>
      <c r="D399" s="82" t="s">
        <v>7</v>
      </c>
      <c r="E399" s="164" t="s">
        <v>46</v>
      </c>
      <c r="F399" s="162">
        <v>80080</v>
      </c>
      <c r="G399" s="159" t="s">
        <v>8</v>
      </c>
      <c r="H399" s="111">
        <f t="shared" ref="H399:O399" si="268">SUM(H400)</f>
        <v>0</v>
      </c>
      <c r="I399" s="111">
        <f t="shared" si="268"/>
        <v>0</v>
      </c>
      <c r="J399" s="110">
        <f t="shared" si="237"/>
        <v>0</v>
      </c>
      <c r="K399" s="111">
        <f t="shared" si="268"/>
        <v>6336500</v>
      </c>
      <c r="L399" s="111">
        <f t="shared" si="268"/>
        <v>6336500</v>
      </c>
      <c r="M399" s="111">
        <f t="shared" si="233"/>
        <v>0</v>
      </c>
      <c r="N399" s="111">
        <f t="shared" si="268"/>
        <v>13512750</v>
      </c>
      <c r="O399" s="111">
        <f t="shared" si="268"/>
        <v>13512750</v>
      </c>
      <c r="P399" s="111">
        <f t="shared" si="235"/>
        <v>0</v>
      </c>
    </row>
    <row r="400" spans="1:16" x14ac:dyDescent="0.25">
      <c r="A400" s="135" t="s">
        <v>334</v>
      </c>
      <c r="B400" s="106">
        <v>70</v>
      </c>
      <c r="C400" s="80" t="s">
        <v>168</v>
      </c>
      <c r="D400" s="80" t="s">
        <v>7</v>
      </c>
      <c r="E400" s="165" t="s">
        <v>46</v>
      </c>
      <c r="F400" s="173">
        <v>80080</v>
      </c>
      <c r="G400" s="157" t="s">
        <v>335</v>
      </c>
      <c r="H400" s="263">
        <f>SUM(Лист1!G130)</f>
        <v>0</v>
      </c>
      <c r="I400" s="263">
        <f>SUM(Лист1!H130)</f>
        <v>0</v>
      </c>
      <c r="J400" s="110">
        <f t="shared" si="237"/>
        <v>0</v>
      </c>
      <c r="K400" s="263">
        <f>SUM(Лист1!J130)</f>
        <v>6336500</v>
      </c>
      <c r="L400" s="263">
        <f>SUM(Лист1!K130)</f>
        <v>6336500</v>
      </c>
      <c r="M400" s="111">
        <f t="shared" si="233"/>
        <v>0</v>
      </c>
      <c r="N400" s="263">
        <f>SUM(Лист1!M130)</f>
        <v>13512750</v>
      </c>
      <c r="O400" s="263">
        <f>SUM(Лист1!N130)</f>
        <v>13512750</v>
      </c>
      <c r="P400" s="111">
        <f t="shared" si="235"/>
        <v>0</v>
      </c>
    </row>
    <row r="401" spans="1:16" ht="15.75" x14ac:dyDescent="0.25">
      <c r="A401" s="67" t="s">
        <v>119</v>
      </c>
      <c r="B401" s="85"/>
      <c r="C401" s="85"/>
      <c r="D401" s="85"/>
      <c r="E401" s="85"/>
      <c r="F401" s="85"/>
      <c r="G401" s="85"/>
      <c r="H401" s="111">
        <f>SUM(H27+H51+H207+H269+H372+H321+H329+H336+H342+H349+H356+H363)</f>
        <v>604080718.14999998</v>
      </c>
      <c r="I401" s="111">
        <f>SUM(I27+I51+I207+I269+I372+I321+I329+I336+I342+I349+I356+I363)</f>
        <v>618504977.25</v>
      </c>
      <c r="J401" s="110">
        <f t="shared" si="237"/>
        <v>14424259.100000024</v>
      </c>
      <c r="K401" s="111">
        <f>SUM(K27+K51+K207+K269+K372+K321+K329+K336+K342+K349+K356)</f>
        <v>573040870.20000005</v>
      </c>
      <c r="L401" s="111">
        <f>SUM(L27+L51+L207+L269+L372+L321+L329+L336+L342+L349+L356)</f>
        <v>613217908.70000005</v>
      </c>
      <c r="M401" s="111">
        <f>SUM(L401-K401)</f>
        <v>40177038.5</v>
      </c>
      <c r="N401" s="111">
        <f>SUM(N27+N51+N207+N269+N372+N321+N329+N336+N342+N349+N356)</f>
        <v>595107879.05999994</v>
      </c>
      <c r="O401" s="111">
        <f>SUM(O27+O51+O207+O269+O372+O321+O329+O336+O342+O349+O356)</f>
        <v>596169114.05999994</v>
      </c>
      <c r="P401" s="111">
        <f>SUM(O401-N401)</f>
        <v>1061235</v>
      </c>
    </row>
    <row r="402" spans="1:16" x14ac:dyDescent="0.25">
      <c r="B402" s="264"/>
      <c r="C402" s="264"/>
      <c r="D402" s="264"/>
      <c r="E402" s="264"/>
      <c r="F402" s="264"/>
      <c r="G402" s="264"/>
      <c r="H402" s="264"/>
      <c r="I402" s="264"/>
      <c r="J402" s="264"/>
    </row>
  </sheetData>
  <mergeCells count="24">
    <mergeCell ref="C13:I13"/>
    <mergeCell ref="C1:I1"/>
    <mergeCell ref="C9:I9"/>
    <mergeCell ref="C10:I10"/>
    <mergeCell ref="C11:I11"/>
    <mergeCell ref="C12:I12"/>
    <mergeCell ref="C2:H2"/>
    <mergeCell ref="C3:H3"/>
    <mergeCell ref="C4:H4"/>
    <mergeCell ref="C5:H5"/>
    <mergeCell ref="C6:H6"/>
    <mergeCell ref="C7:H7"/>
    <mergeCell ref="C15:H15"/>
    <mergeCell ref="C16:H16"/>
    <mergeCell ref="C17:H17"/>
    <mergeCell ref="C18:H18"/>
    <mergeCell ref="A23:J23"/>
    <mergeCell ref="C19:H19"/>
    <mergeCell ref="C22:H22"/>
    <mergeCell ref="K19:P19"/>
    <mergeCell ref="K20:P20"/>
    <mergeCell ref="K21:P21"/>
    <mergeCell ref="K22:P22"/>
    <mergeCell ref="K23:P23"/>
  </mergeCells>
  <pageMargins left="0.70866141732283472" right="0" top="0.74803149606299213" bottom="0.74803149606299213" header="0.31496062992125984" footer="0.31496062992125984"/>
  <pageSetup paperSize="9" scale="5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9"/>
  <sheetViews>
    <sheetView topLeftCell="A302" zoomScale="80" zoomScaleNormal="80" workbookViewId="0">
      <selection activeCell="H315" sqref="H315:H317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6.7109375" customWidth="1"/>
    <col min="9" max="14" width="15.85546875" customWidth="1"/>
  </cols>
  <sheetData>
    <row r="1" spans="1:8" ht="8.25" customHeight="1" x14ac:dyDescent="0.3">
      <c r="A1" s="124" t="s">
        <v>120</v>
      </c>
      <c r="B1" s="145"/>
      <c r="C1" s="376"/>
      <c r="D1" s="376"/>
      <c r="E1" s="376"/>
      <c r="F1" s="376"/>
      <c r="G1" s="292"/>
      <c r="H1" s="292"/>
    </row>
    <row r="2" spans="1:8" ht="14.45" hidden="1" x14ac:dyDescent="0.3">
      <c r="A2" s="123"/>
      <c r="B2" s="190"/>
      <c r="C2" s="376"/>
      <c r="D2" s="376"/>
      <c r="E2" s="376"/>
      <c r="F2" s="376"/>
      <c r="G2" s="292"/>
      <c r="H2" s="292"/>
    </row>
    <row r="3" spans="1:8" ht="14.45" hidden="1" x14ac:dyDescent="0.3">
      <c r="A3" s="123"/>
      <c r="B3" s="190"/>
      <c r="C3" s="376"/>
      <c r="D3" s="376"/>
      <c r="E3" s="376"/>
      <c r="F3" s="376"/>
      <c r="G3" s="292"/>
      <c r="H3" s="292"/>
    </row>
    <row r="4" spans="1:8" ht="14.45" hidden="1" x14ac:dyDescent="0.3">
      <c r="A4" s="123"/>
      <c r="B4" s="190"/>
      <c r="C4" s="376"/>
      <c r="D4" s="376"/>
      <c r="E4" s="376"/>
      <c r="F4" s="376"/>
      <c r="G4" s="292"/>
      <c r="H4" s="292"/>
    </row>
    <row r="5" spans="1:8" x14ac:dyDescent="0.25">
      <c r="A5" s="123"/>
      <c r="B5" s="190"/>
      <c r="C5" s="314"/>
      <c r="D5" s="368" t="s">
        <v>389</v>
      </c>
      <c r="E5" s="368"/>
      <c r="F5" s="368"/>
      <c r="G5" s="368"/>
      <c r="H5" s="368"/>
    </row>
    <row r="6" spans="1:8" x14ac:dyDescent="0.25">
      <c r="A6" s="123"/>
      <c r="B6" s="190"/>
      <c r="C6" s="314"/>
      <c r="D6" s="368" t="s">
        <v>376</v>
      </c>
      <c r="E6" s="368"/>
      <c r="F6" s="368"/>
      <c r="G6" s="368"/>
      <c r="H6" s="368"/>
    </row>
    <row r="7" spans="1:8" x14ac:dyDescent="0.25">
      <c r="A7" s="123"/>
      <c r="B7" s="190"/>
      <c r="C7" s="314"/>
      <c r="D7" s="368" t="s">
        <v>379</v>
      </c>
      <c r="E7" s="368"/>
      <c r="F7" s="368"/>
      <c r="G7" s="368"/>
      <c r="H7" s="368"/>
    </row>
    <row r="8" spans="1:8" x14ac:dyDescent="0.25">
      <c r="A8" s="123"/>
      <c r="B8" s="190"/>
      <c r="C8" s="314"/>
      <c r="D8" s="369" t="s">
        <v>377</v>
      </c>
      <c r="E8" s="369"/>
      <c r="F8" s="369"/>
      <c r="G8" s="369"/>
      <c r="H8" s="369"/>
    </row>
    <row r="9" spans="1:8" x14ac:dyDescent="0.25">
      <c r="A9" s="123"/>
      <c r="B9" s="190"/>
      <c r="C9" s="314"/>
      <c r="D9" s="369" t="s">
        <v>378</v>
      </c>
      <c r="E9" s="369"/>
      <c r="F9" s="369"/>
      <c r="G9" s="369"/>
      <c r="H9" s="369"/>
    </row>
    <row r="10" spans="1:8" ht="14.45" customHeight="1" x14ac:dyDescent="0.25">
      <c r="A10" s="123"/>
      <c r="B10" s="190"/>
      <c r="C10" s="314"/>
      <c r="D10" s="370" t="s">
        <v>380</v>
      </c>
      <c r="E10" s="369"/>
      <c r="F10" s="369"/>
      <c r="G10" s="369"/>
      <c r="H10" s="369"/>
    </row>
    <row r="11" spans="1:8" ht="14.45" x14ac:dyDescent="0.3">
      <c r="A11" s="123"/>
      <c r="B11" s="190"/>
      <c r="C11" s="314"/>
      <c r="D11" s="314"/>
      <c r="E11" s="314"/>
      <c r="F11" s="314"/>
      <c r="G11" s="314"/>
      <c r="H11" s="314"/>
    </row>
    <row r="12" spans="1:8" ht="14.45" x14ac:dyDescent="0.3">
      <c r="A12" s="123"/>
      <c r="B12" s="190"/>
      <c r="C12" s="314"/>
      <c r="D12" s="314"/>
      <c r="E12" s="314"/>
      <c r="F12" s="314"/>
      <c r="G12" s="314"/>
      <c r="H12" s="314"/>
    </row>
    <row r="13" spans="1:8" x14ac:dyDescent="0.25">
      <c r="A13" s="123"/>
      <c r="B13" s="190"/>
      <c r="C13" s="376" t="s">
        <v>397</v>
      </c>
      <c r="D13" s="376"/>
      <c r="E13" s="376"/>
      <c r="F13" s="376"/>
      <c r="G13" s="376"/>
      <c r="H13" s="376"/>
    </row>
    <row r="14" spans="1:8" x14ac:dyDescent="0.25">
      <c r="A14" s="123"/>
      <c r="B14" s="190"/>
      <c r="C14" s="376" t="s">
        <v>189</v>
      </c>
      <c r="D14" s="376"/>
      <c r="E14" s="376"/>
      <c r="F14" s="376"/>
      <c r="G14" s="376"/>
      <c r="H14" s="376"/>
    </row>
    <row r="15" spans="1:8" x14ac:dyDescent="0.25">
      <c r="A15" s="123"/>
      <c r="B15" s="190"/>
      <c r="C15" s="377" t="s">
        <v>371</v>
      </c>
      <c r="D15" s="377"/>
      <c r="E15" s="377"/>
      <c r="F15" s="377"/>
      <c r="G15" s="377"/>
      <c r="H15" s="377"/>
    </row>
    <row r="16" spans="1:8" x14ac:dyDescent="0.25">
      <c r="A16" s="123"/>
      <c r="B16" s="190"/>
      <c r="C16" s="376" t="s">
        <v>321</v>
      </c>
      <c r="D16" s="376"/>
      <c r="E16" s="376"/>
      <c r="F16" s="376"/>
      <c r="G16" s="376"/>
      <c r="H16" s="376"/>
    </row>
    <row r="17" spans="1:14" x14ac:dyDescent="0.25">
      <c r="A17" s="123"/>
      <c r="B17" s="190"/>
      <c r="C17" s="376" t="s">
        <v>322</v>
      </c>
      <c r="D17" s="376"/>
      <c r="E17" s="376"/>
      <c r="F17" s="376"/>
      <c r="G17" s="376"/>
      <c r="H17" s="376"/>
    </row>
    <row r="18" spans="1:14" ht="13.5" customHeight="1" x14ac:dyDescent="0.3">
      <c r="A18" s="123"/>
      <c r="B18" s="190"/>
      <c r="C18" s="376"/>
      <c r="D18" s="376"/>
      <c r="E18" s="376"/>
      <c r="F18" s="376"/>
      <c r="G18" s="292"/>
      <c r="H18" s="292"/>
    </row>
    <row r="19" spans="1:14" ht="13.5" customHeight="1" x14ac:dyDescent="0.3">
      <c r="A19" s="123"/>
      <c r="B19" s="190"/>
      <c r="C19" s="301"/>
      <c r="D19" s="301"/>
      <c r="E19" s="301"/>
      <c r="F19" s="301"/>
      <c r="G19" s="301"/>
      <c r="H19" s="301"/>
    </row>
    <row r="20" spans="1:14" ht="13.5" customHeight="1" x14ac:dyDescent="0.3">
      <c r="A20" s="123"/>
      <c r="B20" s="190"/>
      <c r="C20" s="301"/>
      <c r="D20" s="301"/>
      <c r="E20" s="301"/>
      <c r="F20" s="301"/>
      <c r="G20" s="301"/>
      <c r="H20" s="301"/>
    </row>
    <row r="21" spans="1:14" ht="17.45" customHeight="1" x14ac:dyDescent="0.25">
      <c r="A21" s="371" t="s">
        <v>390</v>
      </c>
      <c r="B21" s="371"/>
      <c r="C21" s="371"/>
      <c r="D21" s="371"/>
      <c r="E21" s="371"/>
      <c r="F21" s="371"/>
      <c r="G21" s="371"/>
      <c r="H21" s="371"/>
    </row>
    <row r="22" spans="1:14" ht="18" x14ac:dyDescent="0.25">
      <c r="A22" s="371" t="s">
        <v>324</v>
      </c>
      <c r="B22" s="371"/>
      <c r="C22" s="371"/>
      <c r="D22" s="371"/>
      <c r="E22" s="371"/>
      <c r="F22" s="371"/>
      <c r="G22" s="371"/>
      <c r="H22" s="371"/>
    </row>
    <row r="23" spans="1:14" ht="18" x14ac:dyDescent="0.25">
      <c r="A23" s="371" t="s">
        <v>325</v>
      </c>
      <c r="B23" s="371"/>
      <c r="C23" s="371"/>
      <c r="D23" s="371"/>
      <c r="E23" s="371"/>
      <c r="F23" s="371"/>
      <c r="G23" s="371"/>
      <c r="H23" s="371"/>
    </row>
    <row r="24" spans="1:14" ht="18" x14ac:dyDescent="0.25">
      <c r="A24" s="128"/>
      <c r="B24" s="125"/>
      <c r="C24" s="126"/>
      <c r="D24" s="126"/>
      <c r="E24" s="127"/>
      <c r="F24" s="127"/>
      <c r="G24" s="127"/>
      <c r="H24" s="280" t="s">
        <v>207</v>
      </c>
      <c r="I24" s="300"/>
    </row>
    <row r="25" spans="1:14" ht="62.45" customHeight="1" x14ac:dyDescent="0.25">
      <c r="A25" s="294" t="s">
        <v>0</v>
      </c>
      <c r="B25" s="295" t="s">
        <v>2</v>
      </c>
      <c r="C25" s="296" t="s">
        <v>3</v>
      </c>
      <c r="D25" s="296" t="s">
        <v>4</v>
      </c>
      <c r="E25" s="296" t="s">
        <v>5</v>
      </c>
      <c r="F25" s="268" t="s">
        <v>290</v>
      </c>
      <c r="G25" s="268" t="s">
        <v>383</v>
      </c>
      <c r="H25" s="268" t="s">
        <v>382</v>
      </c>
      <c r="I25" s="268" t="s">
        <v>291</v>
      </c>
      <c r="J25" s="268" t="s">
        <v>384</v>
      </c>
      <c r="K25" s="268" t="s">
        <v>382</v>
      </c>
      <c r="L25" s="268" t="s">
        <v>320</v>
      </c>
      <c r="M25" s="268" t="s">
        <v>385</v>
      </c>
      <c r="N25" s="268" t="s">
        <v>382</v>
      </c>
    </row>
    <row r="26" spans="1:14" ht="14.45" x14ac:dyDescent="0.3">
      <c r="A26" s="129">
        <v>1</v>
      </c>
      <c r="B26" s="191" t="s">
        <v>128</v>
      </c>
      <c r="C26" s="192">
        <v>3</v>
      </c>
      <c r="D26" s="192">
        <v>4</v>
      </c>
      <c r="E26" s="192">
        <v>5</v>
      </c>
      <c r="F26" s="129">
        <v>7</v>
      </c>
      <c r="G26" s="129">
        <v>8</v>
      </c>
      <c r="H26" s="129">
        <v>9</v>
      </c>
      <c r="I26" s="129">
        <v>10</v>
      </c>
      <c r="J26" s="129">
        <v>11</v>
      </c>
      <c r="K26" s="129">
        <v>12</v>
      </c>
      <c r="L26" s="129">
        <v>13</v>
      </c>
      <c r="M26" s="129">
        <v>14</v>
      </c>
      <c r="N26" s="129">
        <v>15</v>
      </c>
    </row>
    <row r="27" spans="1:14" ht="18" x14ac:dyDescent="0.25">
      <c r="A27" s="193" t="s">
        <v>47</v>
      </c>
      <c r="B27" s="194" t="s">
        <v>22</v>
      </c>
      <c r="C27" s="195" t="s">
        <v>7</v>
      </c>
      <c r="D27" s="195" t="s">
        <v>131</v>
      </c>
      <c r="E27" s="195" t="s">
        <v>8</v>
      </c>
      <c r="F27" s="219">
        <f>SUM(F28+F32+F40+F58+F79+F83+F87+F54)</f>
        <v>44536352</v>
      </c>
      <c r="G27" s="219">
        <f>SUM(G28+G32+G40+G58+G79+G83+G87+G54)</f>
        <v>44794752</v>
      </c>
      <c r="H27" s="219">
        <f>SUM(G27-F27)</f>
        <v>258400</v>
      </c>
      <c r="I27" s="219">
        <f t="shared" ref="I27:M27" si="0">SUM(I28+I32+I40+I58+I79+I83+I87+I54)</f>
        <v>40195718.82</v>
      </c>
      <c r="J27" s="219">
        <f t="shared" si="0"/>
        <v>40195718.82</v>
      </c>
      <c r="K27" s="237">
        <f t="shared" ref="K27:K90" si="1">SUM(J27-I27)</f>
        <v>0</v>
      </c>
      <c r="L27" s="219">
        <f t="shared" si="0"/>
        <v>39712602.82</v>
      </c>
      <c r="M27" s="219">
        <f t="shared" si="0"/>
        <v>39712602.82</v>
      </c>
      <c r="N27" s="237">
        <f t="shared" ref="N27:N90" si="2">SUM(M27-L27)</f>
        <v>0</v>
      </c>
    </row>
    <row r="28" spans="1:14" ht="39" x14ac:dyDescent="0.25">
      <c r="A28" s="134" t="s">
        <v>113</v>
      </c>
      <c r="B28" s="196" t="s">
        <v>22</v>
      </c>
      <c r="C28" s="197" t="s">
        <v>26</v>
      </c>
      <c r="D28" s="197" t="s">
        <v>131</v>
      </c>
      <c r="E28" s="198" t="s">
        <v>8</v>
      </c>
      <c r="F28" s="239">
        <f t="shared" ref="F28:M30" si="3">SUM(F29)</f>
        <v>294926</v>
      </c>
      <c r="G28" s="239">
        <f t="shared" si="3"/>
        <v>294926</v>
      </c>
      <c r="H28" s="219">
        <f t="shared" ref="H28:H91" si="4">SUM(G28-F28)</f>
        <v>0</v>
      </c>
      <c r="I28" s="239">
        <f t="shared" si="3"/>
        <v>294926</v>
      </c>
      <c r="J28" s="239">
        <f t="shared" si="3"/>
        <v>294926</v>
      </c>
      <c r="K28" s="237">
        <f t="shared" si="1"/>
        <v>0</v>
      </c>
      <c r="L28" s="239">
        <f t="shared" si="3"/>
        <v>294926</v>
      </c>
      <c r="M28" s="239">
        <f t="shared" si="3"/>
        <v>294926</v>
      </c>
      <c r="N28" s="237">
        <f t="shared" si="2"/>
        <v>0</v>
      </c>
    </row>
    <row r="29" spans="1:14" ht="26.25" x14ac:dyDescent="0.25">
      <c r="A29" s="199" t="s">
        <v>129</v>
      </c>
      <c r="B29" s="157" t="s">
        <v>22</v>
      </c>
      <c r="C29" s="173" t="s">
        <v>26</v>
      </c>
      <c r="D29" s="173">
        <v>7000080010</v>
      </c>
      <c r="E29" s="177" t="s">
        <v>8</v>
      </c>
      <c r="F29" s="180">
        <f t="shared" si="3"/>
        <v>294926</v>
      </c>
      <c r="G29" s="180">
        <f t="shared" si="3"/>
        <v>294926</v>
      </c>
      <c r="H29" s="219">
        <f t="shared" si="4"/>
        <v>0</v>
      </c>
      <c r="I29" s="180">
        <f t="shared" si="3"/>
        <v>294926</v>
      </c>
      <c r="J29" s="180">
        <f t="shared" si="3"/>
        <v>294926</v>
      </c>
      <c r="K29" s="237">
        <f t="shared" si="1"/>
        <v>0</v>
      </c>
      <c r="L29" s="180">
        <f t="shared" si="3"/>
        <v>294926</v>
      </c>
      <c r="M29" s="180">
        <f t="shared" si="3"/>
        <v>294926</v>
      </c>
      <c r="N29" s="237">
        <f t="shared" si="2"/>
        <v>0</v>
      </c>
    </row>
    <row r="30" spans="1:14" ht="34.5" x14ac:dyDescent="0.25">
      <c r="A30" s="135" t="s">
        <v>32</v>
      </c>
      <c r="B30" s="157" t="s">
        <v>22</v>
      </c>
      <c r="C30" s="173" t="s">
        <v>26</v>
      </c>
      <c r="D30" s="132">
        <v>7000080010</v>
      </c>
      <c r="E30" s="177" t="s">
        <v>33</v>
      </c>
      <c r="F30" s="180">
        <f t="shared" si="3"/>
        <v>294926</v>
      </c>
      <c r="G30" s="180">
        <f t="shared" si="3"/>
        <v>294926</v>
      </c>
      <c r="H30" s="219">
        <f t="shared" si="4"/>
        <v>0</v>
      </c>
      <c r="I30" s="180">
        <f t="shared" si="3"/>
        <v>294926</v>
      </c>
      <c r="J30" s="180">
        <f t="shared" si="3"/>
        <v>294926</v>
      </c>
      <c r="K30" s="237">
        <f t="shared" si="1"/>
        <v>0</v>
      </c>
      <c r="L30" s="180">
        <f t="shared" si="3"/>
        <v>294926</v>
      </c>
      <c r="M30" s="180">
        <f t="shared" si="3"/>
        <v>294926</v>
      </c>
      <c r="N30" s="237">
        <f t="shared" si="2"/>
        <v>0</v>
      </c>
    </row>
    <row r="31" spans="1:14" x14ac:dyDescent="0.25">
      <c r="A31" s="135" t="s">
        <v>34</v>
      </c>
      <c r="B31" s="157" t="s">
        <v>22</v>
      </c>
      <c r="C31" s="173" t="s">
        <v>26</v>
      </c>
      <c r="D31" s="132">
        <v>7000080010</v>
      </c>
      <c r="E31" s="177" t="s">
        <v>35</v>
      </c>
      <c r="F31" s="180">
        <f>SUM(Лист1!G394)</f>
        <v>294926</v>
      </c>
      <c r="G31" s="180">
        <f>SUM(Лист1!H394)</f>
        <v>294926</v>
      </c>
      <c r="H31" s="219">
        <f t="shared" si="4"/>
        <v>0</v>
      </c>
      <c r="I31" s="180">
        <f>SUM(Лист1!J394)</f>
        <v>294926</v>
      </c>
      <c r="J31" s="180">
        <f>SUM(Лист1!K394)</f>
        <v>294926</v>
      </c>
      <c r="K31" s="237">
        <f t="shared" si="1"/>
        <v>0</v>
      </c>
      <c r="L31" s="180">
        <f>SUM(Лист1!M394)</f>
        <v>294926</v>
      </c>
      <c r="M31" s="180">
        <f>SUM(Лист1!N394)</f>
        <v>294926</v>
      </c>
      <c r="N31" s="237">
        <f t="shared" si="2"/>
        <v>0</v>
      </c>
    </row>
    <row r="32" spans="1:14" ht="60" x14ac:dyDescent="0.25">
      <c r="A32" s="200" t="s">
        <v>130</v>
      </c>
      <c r="B32" s="196" t="s">
        <v>22</v>
      </c>
      <c r="C32" s="197" t="s">
        <v>10</v>
      </c>
      <c r="D32" s="197" t="s">
        <v>131</v>
      </c>
      <c r="E32" s="198" t="s">
        <v>8</v>
      </c>
      <c r="F32" s="231">
        <f>SUM(F33)</f>
        <v>608540</v>
      </c>
      <c r="G32" s="231">
        <f t="shared" ref="G32:M32" si="5">SUM(G33)</f>
        <v>608540</v>
      </c>
      <c r="H32" s="219">
        <f t="shared" si="4"/>
        <v>0</v>
      </c>
      <c r="I32" s="231">
        <f t="shared" si="5"/>
        <v>608540</v>
      </c>
      <c r="J32" s="231">
        <f t="shared" si="5"/>
        <v>608540</v>
      </c>
      <c r="K32" s="237">
        <f t="shared" si="1"/>
        <v>0</v>
      </c>
      <c r="L32" s="231">
        <f t="shared" si="5"/>
        <v>608540</v>
      </c>
      <c r="M32" s="231">
        <f t="shared" si="5"/>
        <v>608540</v>
      </c>
      <c r="N32" s="237">
        <f t="shared" si="2"/>
        <v>0</v>
      </c>
    </row>
    <row r="33" spans="1:14" ht="26.25" x14ac:dyDescent="0.25">
      <c r="A33" s="147" t="s">
        <v>116</v>
      </c>
      <c r="B33" s="157" t="s">
        <v>22</v>
      </c>
      <c r="C33" s="157" t="s">
        <v>10</v>
      </c>
      <c r="D33" s="177" t="s">
        <v>288</v>
      </c>
      <c r="E33" s="177" t="s">
        <v>8</v>
      </c>
      <c r="F33" s="180">
        <f>SUM(F34+F36+F38)</f>
        <v>608540</v>
      </c>
      <c r="G33" s="180">
        <f t="shared" ref="G33:I33" si="6">SUM(G34+G36+G38)</f>
        <v>608540</v>
      </c>
      <c r="H33" s="219">
        <f t="shared" si="4"/>
        <v>0</v>
      </c>
      <c r="I33" s="180">
        <f t="shared" si="6"/>
        <v>608540</v>
      </c>
      <c r="J33" s="180">
        <f t="shared" ref="J33:M33" si="7">SUM(J34+J36+J38)</f>
        <v>608540</v>
      </c>
      <c r="K33" s="237">
        <f t="shared" si="1"/>
        <v>0</v>
      </c>
      <c r="L33" s="180">
        <f t="shared" si="7"/>
        <v>608540</v>
      </c>
      <c r="M33" s="180">
        <f t="shared" si="7"/>
        <v>608540</v>
      </c>
      <c r="N33" s="237">
        <f t="shared" si="2"/>
        <v>0</v>
      </c>
    </row>
    <row r="34" spans="1:14" ht="34.5" x14ac:dyDescent="0.25">
      <c r="A34" s="135" t="s">
        <v>32</v>
      </c>
      <c r="B34" s="157" t="s">
        <v>22</v>
      </c>
      <c r="C34" s="131" t="s">
        <v>10</v>
      </c>
      <c r="D34" s="133" t="s">
        <v>288</v>
      </c>
      <c r="E34" s="177" t="s">
        <v>33</v>
      </c>
      <c r="F34" s="180">
        <f>SUM(F35)</f>
        <v>508440</v>
      </c>
      <c r="G34" s="180">
        <f t="shared" ref="G34:M34" si="8">SUM(G35)</f>
        <v>508440</v>
      </c>
      <c r="H34" s="219">
        <f t="shared" si="4"/>
        <v>0</v>
      </c>
      <c r="I34" s="180">
        <f t="shared" si="8"/>
        <v>508440</v>
      </c>
      <c r="J34" s="180">
        <f t="shared" si="8"/>
        <v>508440</v>
      </c>
      <c r="K34" s="237">
        <f t="shared" si="1"/>
        <v>0</v>
      </c>
      <c r="L34" s="180">
        <f t="shared" si="8"/>
        <v>508440</v>
      </c>
      <c r="M34" s="180">
        <f t="shared" si="8"/>
        <v>508440</v>
      </c>
      <c r="N34" s="237">
        <f t="shared" si="2"/>
        <v>0</v>
      </c>
    </row>
    <row r="35" spans="1:14" x14ac:dyDescent="0.25">
      <c r="A35" s="135" t="s">
        <v>34</v>
      </c>
      <c r="B35" s="157" t="s">
        <v>22</v>
      </c>
      <c r="C35" s="131" t="s">
        <v>10</v>
      </c>
      <c r="D35" s="133" t="s">
        <v>288</v>
      </c>
      <c r="E35" s="177" t="s">
        <v>35</v>
      </c>
      <c r="F35" s="180">
        <f>SUM(Лист1!G398)</f>
        <v>508440</v>
      </c>
      <c r="G35" s="180">
        <f>SUM(Лист1!H398)</f>
        <v>508440</v>
      </c>
      <c r="H35" s="219">
        <f t="shared" si="4"/>
        <v>0</v>
      </c>
      <c r="I35" s="180">
        <f>SUM(Лист1!J398)</f>
        <v>508440</v>
      </c>
      <c r="J35" s="180">
        <f>SUM(Лист1!K398)</f>
        <v>508440</v>
      </c>
      <c r="K35" s="237">
        <f t="shared" si="1"/>
        <v>0</v>
      </c>
      <c r="L35" s="180">
        <f>SUM(Лист1!M398)</f>
        <v>508440</v>
      </c>
      <c r="M35" s="180">
        <f>SUM(Лист1!N398)</f>
        <v>508440</v>
      </c>
      <c r="N35" s="237">
        <f t="shared" si="2"/>
        <v>0</v>
      </c>
    </row>
    <row r="36" spans="1:14" x14ac:dyDescent="0.25">
      <c r="A36" s="135" t="s">
        <v>12</v>
      </c>
      <c r="B36" s="131" t="s">
        <v>22</v>
      </c>
      <c r="C36" s="131" t="s">
        <v>10</v>
      </c>
      <c r="D36" s="133" t="s">
        <v>288</v>
      </c>
      <c r="E36" s="131" t="s">
        <v>13</v>
      </c>
      <c r="F36" s="180">
        <f>SUM(F37)</f>
        <v>89700</v>
      </c>
      <c r="G36" s="180">
        <f t="shared" ref="G36:M36" si="9">SUM(G37)</f>
        <v>89700</v>
      </c>
      <c r="H36" s="219">
        <f t="shared" si="4"/>
        <v>0</v>
      </c>
      <c r="I36" s="180">
        <f t="shared" si="9"/>
        <v>89700</v>
      </c>
      <c r="J36" s="180">
        <f t="shared" si="9"/>
        <v>89700</v>
      </c>
      <c r="K36" s="237">
        <f t="shared" si="1"/>
        <v>0</v>
      </c>
      <c r="L36" s="180">
        <f t="shared" si="9"/>
        <v>89700</v>
      </c>
      <c r="M36" s="180">
        <f t="shared" si="9"/>
        <v>89700</v>
      </c>
      <c r="N36" s="237">
        <f t="shared" si="2"/>
        <v>0</v>
      </c>
    </row>
    <row r="37" spans="1:14" ht="23.25" x14ac:dyDescent="0.25">
      <c r="A37" s="135" t="s">
        <v>181</v>
      </c>
      <c r="B37" s="131" t="s">
        <v>22</v>
      </c>
      <c r="C37" s="131" t="s">
        <v>10</v>
      </c>
      <c r="D37" s="133" t="s">
        <v>288</v>
      </c>
      <c r="E37" s="131" t="s">
        <v>15</v>
      </c>
      <c r="F37" s="180">
        <f>SUM(Лист1!G400)</f>
        <v>89700</v>
      </c>
      <c r="G37" s="180">
        <f>SUM(Лист1!H400)</f>
        <v>89700</v>
      </c>
      <c r="H37" s="219">
        <f t="shared" si="4"/>
        <v>0</v>
      </c>
      <c r="I37" s="180">
        <f>SUM(Лист1!J400)</f>
        <v>89700</v>
      </c>
      <c r="J37" s="180">
        <f>SUM(Лист1!K400)</f>
        <v>89700</v>
      </c>
      <c r="K37" s="237">
        <f t="shared" si="1"/>
        <v>0</v>
      </c>
      <c r="L37" s="180">
        <f>SUM(Лист1!M400)</f>
        <v>89700</v>
      </c>
      <c r="M37" s="180">
        <f>SUM(Лист1!N400)</f>
        <v>89700</v>
      </c>
      <c r="N37" s="237">
        <f t="shared" si="2"/>
        <v>0</v>
      </c>
    </row>
    <row r="38" spans="1:14" x14ac:dyDescent="0.25">
      <c r="A38" s="135" t="s">
        <v>38</v>
      </c>
      <c r="B38" s="131" t="s">
        <v>22</v>
      </c>
      <c r="C38" s="131" t="s">
        <v>10</v>
      </c>
      <c r="D38" s="133" t="s">
        <v>288</v>
      </c>
      <c r="E38" s="131" t="s">
        <v>39</v>
      </c>
      <c r="F38" s="180">
        <f>SUM(F39)</f>
        <v>10400</v>
      </c>
      <c r="G38" s="180">
        <f t="shared" ref="G38:M38" si="10">SUM(G39)</f>
        <v>10400</v>
      </c>
      <c r="H38" s="219">
        <f t="shared" si="4"/>
        <v>0</v>
      </c>
      <c r="I38" s="180">
        <f t="shared" si="10"/>
        <v>10400</v>
      </c>
      <c r="J38" s="180">
        <f t="shared" si="10"/>
        <v>10400</v>
      </c>
      <c r="K38" s="237">
        <f t="shared" si="1"/>
        <v>0</v>
      </c>
      <c r="L38" s="180">
        <f t="shared" si="10"/>
        <v>10400</v>
      </c>
      <c r="M38" s="180">
        <f t="shared" si="10"/>
        <v>10400</v>
      </c>
      <c r="N38" s="237">
        <f t="shared" si="2"/>
        <v>0</v>
      </c>
    </row>
    <row r="39" spans="1:14" x14ac:dyDescent="0.25">
      <c r="A39" s="135" t="s">
        <v>161</v>
      </c>
      <c r="B39" s="131" t="s">
        <v>22</v>
      </c>
      <c r="C39" s="131" t="s">
        <v>10</v>
      </c>
      <c r="D39" s="133" t="s">
        <v>288</v>
      </c>
      <c r="E39" s="131" t="s">
        <v>160</v>
      </c>
      <c r="F39" s="180">
        <f>SUM(Лист1!G402)</f>
        <v>10400</v>
      </c>
      <c r="G39" s="180">
        <f>SUM(Лист1!H402)</f>
        <v>10400</v>
      </c>
      <c r="H39" s="219">
        <f t="shared" si="4"/>
        <v>0</v>
      </c>
      <c r="I39" s="180">
        <f>SUM(Лист1!J402)</f>
        <v>10400</v>
      </c>
      <c r="J39" s="180">
        <f>SUM(Лист1!K402)</f>
        <v>10400</v>
      </c>
      <c r="K39" s="237">
        <f t="shared" si="1"/>
        <v>0</v>
      </c>
      <c r="L39" s="180">
        <f>SUM(Лист1!M402)</f>
        <v>10400</v>
      </c>
      <c r="M39" s="180">
        <f>SUM(Лист1!N402)</f>
        <v>10400</v>
      </c>
      <c r="N39" s="237">
        <f t="shared" si="2"/>
        <v>0</v>
      </c>
    </row>
    <row r="40" spans="1:14" ht="48.75" x14ac:dyDescent="0.25">
      <c r="A40" s="277" t="s">
        <v>205</v>
      </c>
      <c r="B40" s="159" t="s">
        <v>22</v>
      </c>
      <c r="C40" s="162" t="s">
        <v>43</v>
      </c>
      <c r="D40" s="162" t="s">
        <v>131</v>
      </c>
      <c r="E40" s="163" t="s">
        <v>8</v>
      </c>
      <c r="F40" s="238">
        <f>SUM(F41+F44+F51)</f>
        <v>26062197</v>
      </c>
      <c r="G40" s="238">
        <f t="shared" ref="G40:M40" si="11">SUM(G41+G44+G51)</f>
        <v>26292197</v>
      </c>
      <c r="H40" s="239">
        <f t="shared" si="4"/>
        <v>230000</v>
      </c>
      <c r="I40" s="238">
        <f t="shared" si="11"/>
        <v>25909487.82</v>
      </c>
      <c r="J40" s="238">
        <f t="shared" si="11"/>
        <v>25909487.82</v>
      </c>
      <c r="K40" s="237">
        <f t="shared" si="1"/>
        <v>0</v>
      </c>
      <c r="L40" s="238">
        <f t="shared" si="11"/>
        <v>25409487.82</v>
      </c>
      <c r="M40" s="238">
        <f t="shared" si="11"/>
        <v>25409487.82</v>
      </c>
      <c r="N40" s="237">
        <f t="shared" si="2"/>
        <v>0</v>
      </c>
    </row>
    <row r="41" spans="1:14" ht="26.25" x14ac:dyDescent="0.25">
      <c r="A41" s="147" t="s">
        <v>77</v>
      </c>
      <c r="B41" s="157" t="s">
        <v>22</v>
      </c>
      <c r="C41" s="173" t="s">
        <v>43</v>
      </c>
      <c r="D41" s="132" t="s">
        <v>251</v>
      </c>
      <c r="E41" s="157" t="s">
        <v>8</v>
      </c>
      <c r="F41" s="180">
        <f t="shared" ref="F41:M42" si="12">SUM(F42)</f>
        <v>1257419</v>
      </c>
      <c r="G41" s="180">
        <f t="shared" si="12"/>
        <v>1257419</v>
      </c>
      <c r="H41" s="239">
        <f t="shared" si="4"/>
        <v>0</v>
      </c>
      <c r="I41" s="180">
        <f t="shared" si="12"/>
        <v>1257419</v>
      </c>
      <c r="J41" s="180">
        <f t="shared" si="12"/>
        <v>1257419</v>
      </c>
      <c r="K41" s="237">
        <f t="shared" si="1"/>
        <v>0</v>
      </c>
      <c r="L41" s="180">
        <f t="shared" si="12"/>
        <v>1257419</v>
      </c>
      <c r="M41" s="180">
        <f t="shared" si="12"/>
        <v>1257419</v>
      </c>
      <c r="N41" s="237">
        <f t="shared" si="2"/>
        <v>0</v>
      </c>
    </row>
    <row r="42" spans="1:14" ht="34.9" customHeight="1" x14ac:dyDescent="0.25">
      <c r="A42" s="135" t="s">
        <v>32</v>
      </c>
      <c r="B42" s="131" t="s">
        <v>22</v>
      </c>
      <c r="C42" s="132" t="s">
        <v>43</v>
      </c>
      <c r="D42" s="132" t="s">
        <v>251</v>
      </c>
      <c r="E42" s="131" t="s">
        <v>33</v>
      </c>
      <c r="F42" s="180">
        <f t="shared" si="12"/>
        <v>1257419</v>
      </c>
      <c r="G42" s="180">
        <f t="shared" si="12"/>
        <v>1257419</v>
      </c>
      <c r="H42" s="239">
        <f t="shared" si="4"/>
        <v>0</v>
      </c>
      <c r="I42" s="180">
        <f t="shared" si="12"/>
        <v>1257419</v>
      </c>
      <c r="J42" s="180">
        <f t="shared" si="12"/>
        <v>1257419</v>
      </c>
      <c r="K42" s="237">
        <f t="shared" si="1"/>
        <v>0</v>
      </c>
      <c r="L42" s="180">
        <f t="shared" si="12"/>
        <v>1257419</v>
      </c>
      <c r="M42" s="180">
        <f t="shared" si="12"/>
        <v>1257419</v>
      </c>
      <c r="N42" s="237">
        <f t="shared" si="2"/>
        <v>0</v>
      </c>
    </row>
    <row r="43" spans="1:14" x14ac:dyDescent="0.25">
      <c r="A43" s="135" t="s">
        <v>34</v>
      </c>
      <c r="B43" s="131" t="s">
        <v>22</v>
      </c>
      <c r="C43" s="132" t="s">
        <v>43</v>
      </c>
      <c r="D43" s="132" t="s">
        <v>251</v>
      </c>
      <c r="E43" s="131" t="s">
        <v>35</v>
      </c>
      <c r="F43" s="180">
        <f>SUM(Лист1!G196)</f>
        <v>1257419</v>
      </c>
      <c r="G43" s="180">
        <f>SUM(Лист1!H196)</f>
        <v>1257419</v>
      </c>
      <c r="H43" s="239">
        <f t="shared" si="4"/>
        <v>0</v>
      </c>
      <c r="I43" s="180">
        <f>SUM(Лист1!J196)</f>
        <v>1257419</v>
      </c>
      <c r="J43" s="180">
        <f>SUM(Лист1!K196)</f>
        <v>1257419</v>
      </c>
      <c r="K43" s="237">
        <f t="shared" si="1"/>
        <v>0</v>
      </c>
      <c r="L43" s="180">
        <f>SUM(Лист1!M196)</f>
        <v>1257419</v>
      </c>
      <c r="M43" s="180">
        <f>SUM(Лист1!N196)</f>
        <v>1257419</v>
      </c>
      <c r="N43" s="237">
        <f t="shared" si="2"/>
        <v>0</v>
      </c>
    </row>
    <row r="44" spans="1:14" ht="26.25" x14ac:dyDescent="0.25">
      <c r="A44" s="147" t="s">
        <v>31</v>
      </c>
      <c r="B44" s="157" t="s">
        <v>22</v>
      </c>
      <c r="C44" s="173" t="s">
        <v>43</v>
      </c>
      <c r="D44" s="132" t="s">
        <v>252</v>
      </c>
      <c r="E44" s="177" t="s">
        <v>8</v>
      </c>
      <c r="F44" s="180">
        <f>SUM(F45+F47+F49)</f>
        <v>24783258</v>
      </c>
      <c r="G44" s="180">
        <f t="shared" ref="G44:I44" si="13">SUM(G45+G47+G49)</f>
        <v>25013258</v>
      </c>
      <c r="H44" s="240">
        <f t="shared" si="4"/>
        <v>230000</v>
      </c>
      <c r="I44" s="180">
        <f t="shared" si="13"/>
        <v>24652068.82</v>
      </c>
      <c r="J44" s="180">
        <f t="shared" ref="J44:M44" si="14">SUM(J45+J47+J49)</f>
        <v>24652068.82</v>
      </c>
      <c r="K44" s="237">
        <f t="shared" si="1"/>
        <v>0</v>
      </c>
      <c r="L44" s="180">
        <f t="shared" si="14"/>
        <v>24152068.82</v>
      </c>
      <c r="M44" s="180">
        <f t="shared" si="14"/>
        <v>24152068.82</v>
      </c>
      <c r="N44" s="237">
        <f t="shared" si="2"/>
        <v>0</v>
      </c>
    </row>
    <row r="45" spans="1:14" ht="34.5" x14ac:dyDescent="0.25">
      <c r="A45" s="135" t="s">
        <v>32</v>
      </c>
      <c r="B45" s="131" t="s">
        <v>22</v>
      </c>
      <c r="C45" s="132" t="s">
        <v>43</v>
      </c>
      <c r="D45" s="132" t="s">
        <v>252</v>
      </c>
      <c r="E45" s="131" t="s">
        <v>33</v>
      </c>
      <c r="F45" s="180">
        <f>SUM(F46)</f>
        <v>18677083</v>
      </c>
      <c r="G45" s="180">
        <f t="shared" ref="G45:M45" si="15">SUM(G46)</f>
        <v>18677083</v>
      </c>
      <c r="H45" s="361">
        <f t="shared" si="4"/>
        <v>0</v>
      </c>
      <c r="I45" s="180">
        <f t="shared" si="15"/>
        <v>18677083</v>
      </c>
      <c r="J45" s="180">
        <f t="shared" si="15"/>
        <v>18677083</v>
      </c>
      <c r="K45" s="237">
        <f t="shared" si="1"/>
        <v>0</v>
      </c>
      <c r="L45" s="180">
        <f t="shared" si="15"/>
        <v>18677083</v>
      </c>
      <c r="M45" s="180">
        <f t="shared" si="15"/>
        <v>18677083</v>
      </c>
      <c r="N45" s="237">
        <f t="shared" si="2"/>
        <v>0</v>
      </c>
    </row>
    <row r="46" spans="1:14" x14ac:dyDescent="0.25">
      <c r="A46" s="135" t="s">
        <v>34</v>
      </c>
      <c r="B46" s="131" t="s">
        <v>22</v>
      </c>
      <c r="C46" s="132" t="s">
        <v>43</v>
      </c>
      <c r="D46" s="132" t="s">
        <v>252</v>
      </c>
      <c r="E46" s="131" t="s">
        <v>35</v>
      </c>
      <c r="F46" s="180">
        <f>SUM(Лист1!G199)</f>
        <v>18677083</v>
      </c>
      <c r="G46" s="180">
        <f>SUM(Лист1!H199)</f>
        <v>18677083</v>
      </c>
      <c r="H46" s="361">
        <f t="shared" si="4"/>
        <v>0</v>
      </c>
      <c r="I46" s="180">
        <f>SUM(Лист1!J199)</f>
        <v>18677083</v>
      </c>
      <c r="J46" s="180">
        <f>SUM(Лист1!K199)</f>
        <v>18677083</v>
      </c>
      <c r="K46" s="237">
        <f t="shared" si="1"/>
        <v>0</v>
      </c>
      <c r="L46" s="180">
        <f>SUM(Лист1!M199)</f>
        <v>18677083</v>
      </c>
      <c r="M46" s="180">
        <f>SUM(Лист1!N199)</f>
        <v>18677083</v>
      </c>
      <c r="N46" s="237">
        <f t="shared" si="2"/>
        <v>0</v>
      </c>
    </row>
    <row r="47" spans="1:14" x14ac:dyDescent="0.25">
      <c r="A47" s="135" t="s">
        <v>12</v>
      </c>
      <c r="B47" s="131" t="s">
        <v>22</v>
      </c>
      <c r="C47" s="132" t="s">
        <v>43</v>
      </c>
      <c r="D47" s="132" t="s">
        <v>252</v>
      </c>
      <c r="E47" s="131" t="s">
        <v>13</v>
      </c>
      <c r="F47" s="180">
        <f>SUM(F48)</f>
        <v>5625175</v>
      </c>
      <c r="G47" s="180">
        <f t="shared" ref="G47:M47" si="16">SUM(G48)</f>
        <v>5835175</v>
      </c>
      <c r="H47" s="361">
        <f t="shared" si="4"/>
        <v>210000</v>
      </c>
      <c r="I47" s="180">
        <f t="shared" si="16"/>
        <v>5493985.8200000003</v>
      </c>
      <c r="J47" s="180">
        <f t="shared" si="16"/>
        <v>5493985.8200000003</v>
      </c>
      <c r="K47" s="237">
        <f t="shared" si="1"/>
        <v>0</v>
      </c>
      <c r="L47" s="180">
        <f t="shared" si="16"/>
        <v>4993985.82</v>
      </c>
      <c r="M47" s="180">
        <f t="shared" si="16"/>
        <v>4993985.82</v>
      </c>
      <c r="N47" s="237">
        <f t="shared" si="2"/>
        <v>0</v>
      </c>
    </row>
    <row r="48" spans="1:14" ht="23.25" x14ac:dyDescent="0.25">
      <c r="A48" s="135" t="s">
        <v>181</v>
      </c>
      <c r="B48" s="131" t="s">
        <v>22</v>
      </c>
      <c r="C48" s="132" t="s">
        <v>43</v>
      </c>
      <c r="D48" s="132" t="s">
        <v>252</v>
      </c>
      <c r="E48" s="131" t="s">
        <v>15</v>
      </c>
      <c r="F48" s="180">
        <f>SUM(Лист1!G201)</f>
        <v>5625175</v>
      </c>
      <c r="G48" s="180">
        <f>SUM(Лист1!H201)</f>
        <v>5835175</v>
      </c>
      <c r="H48" s="361">
        <f t="shared" si="4"/>
        <v>210000</v>
      </c>
      <c r="I48" s="180">
        <f>SUM(Лист1!J201)</f>
        <v>5493985.8200000003</v>
      </c>
      <c r="J48" s="180">
        <f>SUM(Лист1!K201)</f>
        <v>5493985.8200000003</v>
      </c>
      <c r="K48" s="237">
        <f t="shared" si="1"/>
        <v>0</v>
      </c>
      <c r="L48" s="180">
        <f>SUM(Лист1!M201)</f>
        <v>4993985.82</v>
      </c>
      <c r="M48" s="180">
        <f>SUM(Лист1!N201)</f>
        <v>4993985.82</v>
      </c>
      <c r="N48" s="237">
        <f t="shared" si="2"/>
        <v>0</v>
      </c>
    </row>
    <row r="49" spans="1:14" x14ac:dyDescent="0.25">
      <c r="A49" s="135" t="s">
        <v>38</v>
      </c>
      <c r="B49" s="131" t="s">
        <v>22</v>
      </c>
      <c r="C49" s="132" t="s">
        <v>43</v>
      </c>
      <c r="D49" s="132" t="s">
        <v>252</v>
      </c>
      <c r="E49" s="131" t="s">
        <v>39</v>
      </c>
      <c r="F49" s="180">
        <f>SUM(F50)</f>
        <v>481000</v>
      </c>
      <c r="G49" s="180">
        <f t="shared" ref="G49:M49" si="17">SUM(G50)</f>
        <v>501000</v>
      </c>
      <c r="H49" s="361">
        <f t="shared" si="4"/>
        <v>20000</v>
      </c>
      <c r="I49" s="180">
        <f t="shared" si="17"/>
        <v>481000</v>
      </c>
      <c r="J49" s="180">
        <f t="shared" si="17"/>
        <v>481000</v>
      </c>
      <c r="K49" s="237">
        <f t="shared" si="1"/>
        <v>0</v>
      </c>
      <c r="L49" s="180">
        <f t="shared" si="17"/>
        <v>481000</v>
      </c>
      <c r="M49" s="180">
        <f t="shared" si="17"/>
        <v>481000</v>
      </c>
      <c r="N49" s="237">
        <f t="shared" si="2"/>
        <v>0</v>
      </c>
    </row>
    <row r="50" spans="1:14" x14ac:dyDescent="0.25">
      <c r="A50" s="135" t="s">
        <v>161</v>
      </c>
      <c r="B50" s="131" t="s">
        <v>22</v>
      </c>
      <c r="C50" s="132" t="s">
        <v>43</v>
      </c>
      <c r="D50" s="132" t="s">
        <v>252</v>
      </c>
      <c r="E50" s="131" t="s">
        <v>160</v>
      </c>
      <c r="F50" s="180">
        <f>SUM(Лист1!G203)</f>
        <v>481000</v>
      </c>
      <c r="G50" s="180">
        <f>SUM(Лист1!H203)</f>
        <v>501000</v>
      </c>
      <c r="H50" s="361">
        <f t="shared" si="4"/>
        <v>20000</v>
      </c>
      <c r="I50" s="180">
        <f>SUM(Лист1!J203)</f>
        <v>481000</v>
      </c>
      <c r="J50" s="180">
        <f>SUM(Лист1!K203)</f>
        <v>481000</v>
      </c>
      <c r="K50" s="237">
        <f t="shared" si="1"/>
        <v>0</v>
      </c>
      <c r="L50" s="180">
        <f>SUM(Лист1!M203)</f>
        <v>481000</v>
      </c>
      <c r="M50" s="180">
        <f>SUM(Лист1!N203)</f>
        <v>481000</v>
      </c>
      <c r="N50" s="237">
        <f t="shared" si="2"/>
        <v>0</v>
      </c>
    </row>
    <row r="51" spans="1:14" ht="64.5" x14ac:dyDescent="0.25">
      <c r="A51" s="147" t="s">
        <v>355</v>
      </c>
      <c r="B51" s="157" t="s">
        <v>22</v>
      </c>
      <c r="C51" s="173" t="s">
        <v>43</v>
      </c>
      <c r="D51" s="132" t="s">
        <v>356</v>
      </c>
      <c r="E51" s="177" t="s">
        <v>8</v>
      </c>
      <c r="F51" s="180">
        <f>SUM(F52)</f>
        <v>21520</v>
      </c>
      <c r="G51" s="180">
        <f t="shared" ref="G51:M52" si="18">SUM(G52)</f>
        <v>21520</v>
      </c>
      <c r="H51" s="219">
        <f t="shared" si="4"/>
        <v>0</v>
      </c>
      <c r="I51" s="180">
        <f t="shared" si="18"/>
        <v>0</v>
      </c>
      <c r="J51" s="180">
        <f t="shared" si="18"/>
        <v>0</v>
      </c>
      <c r="K51" s="237">
        <f t="shared" si="1"/>
        <v>0</v>
      </c>
      <c r="L51" s="180">
        <f t="shared" si="18"/>
        <v>0</v>
      </c>
      <c r="M51" s="180">
        <f t="shared" si="18"/>
        <v>0</v>
      </c>
      <c r="N51" s="237">
        <f t="shared" si="2"/>
        <v>0</v>
      </c>
    </row>
    <row r="52" spans="1:14" ht="43.5" x14ac:dyDescent="0.25">
      <c r="A52" s="144" t="s">
        <v>32</v>
      </c>
      <c r="B52" s="131" t="s">
        <v>22</v>
      </c>
      <c r="C52" s="132" t="s">
        <v>43</v>
      </c>
      <c r="D52" s="132" t="s">
        <v>356</v>
      </c>
      <c r="E52" s="131" t="s">
        <v>33</v>
      </c>
      <c r="F52" s="180">
        <f>SUM(F53)</f>
        <v>21520</v>
      </c>
      <c r="G52" s="180">
        <f t="shared" si="18"/>
        <v>21520</v>
      </c>
      <c r="H52" s="219">
        <f t="shared" si="4"/>
        <v>0</v>
      </c>
      <c r="I52" s="180">
        <f t="shared" si="18"/>
        <v>0</v>
      </c>
      <c r="J52" s="180">
        <f t="shared" si="18"/>
        <v>0</v>
      </c>
      <c r="K52" s="237">
        <f t="shared" si="1"/>
        <v>0</v>
      </c>
      <c r="L52" s="180">
        <f t="shared" si="18"/>
        <v>0</v>
      </c>
      <c r="M52" s="180">
        <f t="shared" si="18"/>
        <v>0</v>
      </c>
      <c r="N52" s="237">
        <f t="shared" si="2"/>
        <v>0</v>
      </c>
    </row>
    <row r="53" spans="1:14" x14ac:dyDescent="0.25">
      <c r="A53" s="135" t="s">
        <v>34</v>
      </c>
      <c r="B53" s="131" t="s">
        <v>22</v>
      </c>
      <c r="C53" s="132" t="s">
        <v>43</v>
      </c>
      <c r="D53" s="132" t="s">
        <v>356</v>
      </c>
      <c r="E53" s="131" t="s">
        <v>35</v>
      </c>
      <c r="F53" s="180">
        <f>SUM(Лист1!G206)</f>
        <v>21520</v>
      </c>
      <c r="G53" s="180">
        <f>SUM(Лист1!H206)</f>
        <v>21520</v>
      </c>
      <c r="H53" s="219">
        <f t="shared" si="4"/>
        <v>0</v>
      </c>
      <c r="I53" s="180">
        <f>SUM(Лист1!J206)</f>
        <v>0</v>
      </c>
      <c r="J53" s="180">
        <f>SUM(Лист1!K206)</f>
        <v>0</v>
      </c>
      <c r="K53" s="237">
        <f t="shared" si="1"/>
        <v>0</v>
      </c>
      <c r="L53" s="180">
        <f>SUM(Лист1!M206)</f>
        <v>0</v>
      </c>
      <c r="M53" s="180">
        <f>SUM(Лист1!N206)</f>
        <v>0</v>
      </c>
      <c r="N53" s="237">
        <f t="shared" si="2"/>
        <v>0</v>
      </c>
    </row>
    <row r="54" spans="1:14" x14ac:dyDescent="0.25">
      <c r="A54" s="146" t="s">
        <v>292</v>
      </c>
      <c r="B54" s="227" t="s">
        <v>22</v>
      </c>
      <c r="C54" s="222" t="s">
        <v>62</v>
      </c>
      <c r="D54" s="225" t="s">
        <v>131</v>
      </c>
      <c r="E54" s="226" t="s">
        <v>8</v>
      </c>
      <c r="F54" s="255">
        <f t="shared" ref="F54:M56" si="19">SUM(F55)</f>
        <v>9960</v>
      </c>
      <c r="G54" s="255">
        <f t="shared" si="19"/>
        <v>9960</v>
      </c>
      <c r="H54" s="219">
        <f t="shared" si="4"/>
        <v>0</v>
      </c>
      <c r="I54" s="255">
        <f t="shared" si="19"/>
        <v>9960</v>
      </c>
      <c r="J54" s="255">
        <f t="shared" si="19"/>
        <v>9960</v>
      </c>
      <c r="K54" s="237">
        <f t="shared" si="1"/>
        <v>0</v>
      </c>
      <c r="L54" s="255">
        <f t="shared" si="19"/>
        <v>9960</v>
      </c>
      <c r="M54" s="255">
        <f t="shared" si="19"/>
        <v>9960</v>
      </c>
      <c r="N54" s="237">
        <f t="shared" si="2"/>
        <v>0</v>
      </c>
    </row>
    <row r="55" spans="1:14" ht="64.5" x14ac:dyDescent="0.25">
      <c r="A55" s="147" t="s">
        <v>293</v>
      </c>
      <c r="B55" s="165" t="s">
        <v>22</v>
      </c>
      <c r="C55" s="173" t="s">
        <v>62</v>
      </c>
      <c r="D55" s="175" t="s">
        <v>294</v>
      </c>
      <c r="E55" s="204" t="s">
        <v>8</v>
      </c>
      <c r="F55" s="241">
        <f t="shared" si="19"/>
        <v>9960</v>
      </c>
      <c r="G55" s="241">
        <f t="shared" si="19"/>
        <v>9960</v>
      </c>
      <c r="H55" s="219">
        <f t="shared" si="4"/>
        <v>0</v>
      </c>
      <c r="I55" s="241">
        <f t="shared" si="19"/>
        <v>9960</v>
      </c>
      <c r="J55" s="241">
        <f t="shared" si="19"/>
        <v>9960</v>
      </c>
      <c r="K55" s="237">
        <f t="shared" si="1"/>
        <v>0</v>
      </c>
      <c r="L55" s="241">
        <f t="shared" si="19"/>
        <v>9960</v>
      </c>
      <c r="M55" s="241">
        <f t="shared" si="19"/>
        <v>9960</v>
      </c>
      <c r="N55" s="237">
        <f t="shared" si="2"/>
        <v>0</v>
      </c>
    </row>
    <row r="56" spans="1:14" x14ac:dyDescent="0.25">
      <c r="A56" s="144" t="s">
        <v>12</v>
      </c>
      <c r="B56" s="138" t="s">
        <v>22</v>
      </c>
      <c r="C56" s="132" t="s">
        <v>62</v>
      </c>
      <c r="D56" s="139" t="s">
        <v>294</v>
      </c>
      <c r="E56" s="138" t="s">
        <v>13</v>
      </c>
      <c r="F56" s="241">
        <f t="shared" si="19"/>
        <v>9960</v>
      </c>
      <c r="G56" s="241">
        <f t="shared" si="19"/>
        <v>9960</v>
      </c>
      <c r="H56" s="219">
        <f t="shared" si="4"/>
        <v>0</v>
      </c>
      <c r="I56" s="241">
        <f t="shared" si="19"/>
        <v>9960</v>
      </c>
      <c r="J56" s="241">
        <f t="shared" si="19"/>
        <v>9960</v>
      </c>
      <c r="K56" s="237">
        <f t="shared" si="1"/>
        <v>0</v>
      </c>
      <c r="L56" s="241">
        <f t="shared" si="19"/>
        <v>9960</v>
      </c>
      <c r="M56" s="241">
        <f t="shared" si="19"/>
        <v>9960</v>
      </c>
      <c r="N56" s="237">
        <f t="shared" si="2"/>
        <v>0</v>
      </c>
    </row>
    <row r="57" spans="1:14" ht="33.75" x14ac:dyDescent="0.25">
      <c r="A57" s="250" t="s">
        <v>175</v>
      </c>
      <c r="B57" s="138" t="s">
        <v>22</v>
      </c>
      <c r="C57" s="132" t="s">
        <v>62</v>
      </c>
      <c r="D57" s="139" t="s">
        <v>294</v>
      </c>
      <c r="E57" s="138" t="s">
        <v>15</v>
      </c>
      <c r="F57" s="241">
        <f>SUM(Лист1!G210)</f>
        <v>9960</v>
      </c>
      <c r="G57" s="241">
        <f>SUM(Лист1!H210)</f>
        <v>9960</v>
      </c>
      <c r="H57" s="219">
        <f t="shared" si="4"/>
        <v>0</v>
      </c>
      <c r="I57" s="241">
        <f>SUM(Лист1!J210)</f>
        <v>9960</v>
      </c>
      <c r="J57" s="241">
        <f>SUM(Лист1!K210)</f>
        <v>9960</v>
      </c>
      <c r="K57" s="237">
        <f t="shared" si="1"/>
        <v>0</v>
      </c>
      <c r="L57" s="241">
        <f>SUM(Лист1!M210)</f>
        <v>9960</v>
      </c>
      <c r="M57" s="241">
        <f>SUM(Лист1!N210)</f>
        <v>9960</v>
      </c>
      <c r="N57" s="237">
        <f t="shared" si="2"/>
        <v>0</v>
      </c>
    </row>
    <row r="58" spans="1:14" ht="39" x14ac:dyDescent="0.25">
      <c r="A58" s="130" t="s">
        <v>48</v>
      </c>
      <c r="B58" s="159" t="s">
        <v>22</v>
      </c>
      <c r="C58" s="159" t="s">
        <v>49</v>
      </c>
      <c r="D58" s="162" t="s">
        <v>131</v>
      </c>
      <c r="E58" s="163" t="s">
        <v>8</v>
      </c>
      <c r="F58" s="231">
        <f>SUM(F59+F66+F69+F76)</f>
        <v>8245071</v>
      </c>
      <c r="G58" s="231">
        <f t="shared" ref="G58:M58" si="20">SUM(G59+G66+G69+G76)</f>
        <v>8245071</v>
      </c>
      <c r="H58" s="219">
        <f t="shared" si="4"/>
        <v>0</v>
      </c>
      <c r="I58" s="231">
        <f t="shared" si="20"/>
        <v>8304416</v>
      </c>
      <c r="J58" s="231">
        <f t="shared" si="20"/>
        <v>8304416</v>
      </c>
      <c r="K58" s="237">
        <f t="shared" si="1"/>
        <v>0</v>
      </c>
      <c r="L58" s="231">
        <f t="shared" si="20"/>
        <v>8304416</v>
      </c>
      <c r="M58" s="231">
        <f t="shared" si="20"/>
        <v>8304416</v>
      </c>
      <c r="N58" s="237">
        <f t="shared" si="2"/>
        <v>0</v>
      </c>
    </row>
    <row r="59" spans="1:14" ht="26.25" x14ac:dyDescent="0.25">
      <c r="A59" s="147" t="s">
        <v>31</v>
      </c>
      <c r="B59" s="131" t="s">
        <v>22</v>
      </c>
      <c r="C59" s="131" t="s">
        <v>49</v>
      </c>
      <c r="D59" s="132" t="s">
        <v>227</v>
      </c>
      <c r="E59" s="133" t="s">
        <v>8</v>
      </c>
      <c r="F59" s="180">
        <f>SUM(F60+F62+F64)</f>
        <v>7196436</v>
      </c>
      <c r="G59" s="180">
        <f t="shared" ref="G59:I59" si="21">SUM(G60+G62+G64)</f>
        <v>7196436</v>
      </c>
      <c r="H59" s="219">
        <f t="shared" si="4"/>
        <v>0</v>
      </c>
      <c r="I59" s="180">
        <f t="shared" si="21"/>
        <v>7196436</v>
      </c>
      <c r="J59" s="180">
        <f t="shared" ref="J59:M59" si="22">SUM(J60+J62+J64)</f>
        <v>7196436</v>
      </c>
      <c r="K59" s="237">
        <f t="shared" si="1"/>
        <v>0</v>
      </c>
      <c r="L59" s="180">
        <f t="shared" si="22"/>
        <v>7196436</v>
      </c>
      <c r="M59" s="180">
        <f t="shared" si="22"/>
        <v>7196436</v>
      </c>
      <c r="N59" s="237">
        <f t="shared" si="2"/>
        <v>0</v>
      </c>
    </row>
    <row r="60" spans="1:14" ht="35.450000000000003" customHeight="1" x14ac:dyDescent="0.25">
      <c r="A60" s="135" t="s">
        <v>32</v>
      </c>
      <c r="B60" s="131" t="s">
        <v>22</v>
      </c>
      <c r="C60" s="131" t="s">
        <v>49</v>
      </c>
      <c r="D60" s="132" t="s">
        <v>227</v>
      </c>
      <c r="E60" s="131" t="s">
        <v>33</v>
      </c>
      <c r="F60" s="180">
        <f>SUM(F61)</f>
        <v>6513931</v>
      </c>
      <c r="G60" s="180">
        <f t="shared" ref="G60:M60" si="23">SUM(G61)</f>
        <v>6513931</v>
      </c>
      <c r="H60" s="219">
        <f t="shared" si="4"/>
        <v>0</v>
      </c>
      <c r="I60" s="180">
        <f t="shared" si="23"/>
        <v>6513931</v>
      </c>
      <c r="J60" s="180">
        <f t="shared" si="23"/>
        <v>6513931</v>
      </c>
      <c r="K60" s="237">
        <f t="shared" si="1"/>
        <v>0</v>
      </c>
      <c r="L60" s="180">
        <f t="shared" si="23"/>
        <v>6513931</v>
      </c>
      <c r="M60" s="180">
        <f t="shared" si="23"/>
        <v>6513931</v>
      </c>
      <c r="N60" s="237">
        <f t="shared" si="2"/>
        <v>0</v>
      </c>
    </row>
    <row r="61" spans="1:14" x14ac:dyDescent="0.25">
      <c r="A61" s="135" t="s">
        <v>34</v>
      </c>
      <c r="B61" s="131" t="s">
        <v>22</v>
      </c>
      <c r="C61" s="131" t="s">
        <v>49</v>
      </c>
      <c r="D61" s="132" t="s">
        <v>227</v>
      </c>
      <c r="E61" s="131" t="s">
        <v>35</v>
      </c>
      <c r="F61" s="180">
        <f>SUM(Лист1!G109)</f>
        <v>6513931</v>
      </c>
      <c r="G61" s="180">
        <f>SUM(Лист1!H109)</f>
        <v>6513931</v>
      </c>
      <c r="H61" s="219">
        <f t="shared" si="4"/>
        <v>0</v>
      </c>
      <c r="I61" s="180">
        <f>SUM(Лист1!J109)</f>
        <v>6513931</v>
      </c>
      <c r="J61" s="180">
        <f>SUM(Лист1!K109)</f>
        <v>6513931</v>
      </c>
      <c r="K61" s="237">
        <f t="shared" si="1"/>
        <v>0</v>
      </c>
      <c r="L61" s="180">
        <f>SUM(Лист1!M109)</f>
        <v>6513931</v>
      </c>
      <c r="M61" s="180">
        <f>SUM(Лист1!N109)</f>
        <v>6513931</v>
      </c>
      <c r="N61" s="237">
        <f t="shared" si="2"/>
        <v>0</v>
      </c>
    </row>
    <row r="62" spans="1:14" x14ac:dyDescent="0.25">
      <c r="A62" s="135" t="s">
        <v>12</v>
      </c>
      <c r="B62" s="131" t="s">
        <v>22</v>
      </c>
      <c r="C62" s="131" t="s">
        <v>49</v>
      </c>
      <c r="D62" s="132" t="s">
        <v>227</v>
      </c>
      <c r="E62" s="131" t="s">
        <v>13</v>
      </c>
      <c r="F62" s="180">
        <f>SUM(F63)</f>
        <v>675805</v>
      </c>
      <c r="G62" s="180">
        <f t="shared" ref="G62:M62" si="24">SUM(G63)</f>
        <v>675805</v>
      </c>
      <c r="H62" s="219">
        <f t="shared" si="4"/>
        <v>0</v>
      </c>
      <c r="I62" s="180">
        <f t="shared" si="24"/>
        <v>675805</v>
      </c>
      <c r="J62" s="180">
        <f t="shared" si="24"/>
        <v>675805</v>
      </c>
      <c r="K62" s="237">
        <f t="shared" si="1"/>
        <v>0</v>
      </c>
      <c r="L62" s="180">
        <f t="shared" si="24"/>
        <v>675805</v>
      </c>
      <c r="M62" s="180">
        <f t="shared" si="24"/>
        <v>675805</v>
      </c>
      <c r="N62" s="237">
        <f t="shared" si="2"/>
        <v>0</v>
      </c>
    </row>
    <row r="63" spans="1:14" ht="23.25" x14ac:dyDescent="0.25">
      <c r="A63" s="135" t="s">
        <v>181</v>
      </c>
      <c r="B63" s="131" t="s">
        <v>22</v>
      </c>
      <c r="C63" s="131" t="s">
        <v>49</v>
      </c>
      <c r="D63" s="132" t="s">
        <v>227</v>
      </c>
      <c r="E63" s="131" t="s">
        <v>15</v>
      </c>
      <c r="F63" s="180">
        <f>SUM(Лист1!G111)</f>
        <v>675805</v>
      </c>
      <c r="G63" s="180">
        <f>SUM(Лист1!H111)</f>
        <v>675805</v>
      </c>
      <c r="H63" s="219">
        <f t="shared" si="4"/>
        <v>0</v>
      </c>
      <c r="I63" s="180">
        <f>SUM(Лист1!J111)</f>
        <v>675805</v>
      </c>
      <c r="J63" s="180">
        <f>SUM(Лист1!K111)</f>
        <v>675805</v>
      </c>
      <c r="K63" s="237">
        <f t="shared" si="1"/>
        <v>0</v>
      </c>
      <c r="L63" s="180">
        <f>SUM(Лист1!M111)</f>
        <v>675805</v>
      </c>
      <c r="M63" s="180">
        <f>SUM(Лист1!N111)</f>
        <v>675805</v>
      </c>
      <c r="N63" s="237">
        <f t="shared" si="2"/>
        <v>0</v>
      </c>
    </row>
    <row r="64" spans="1:14" x14ac:dyDescent="0.25">
      <c r="A64" s="135" t="s">
        <v>38</v>
      </c>
      <c r="B64" s="131" t="s">
        <v>22</v>
      </c>
      <c r="C64" s="131" t="s">
        <v>49</v>
      </c>
      <c r="D64" s="132" t="s">
        <v>227</v>
      </c>
      <c r="E64" s="131" t="s">
        <v>39</v>
      </c>
      <c r="F64" s="180">
        <f>SUM(F65)</f>
        <v>6700</v>
      </c>
      <c r="G64" s="180">
        <f t="shared" ref="G64:M64" si="25">SUM(G65)</f>
        <v>6700</v>
      </c>
      <c r="H64" s="219">
        <f t="shared" si="4"/>
        <v>0</v>
      </c>
      <c r="I64" s="180">
        <f t="shared" si="25"/>
        <v>6700</v>
      </c>
      <c r="J64" s="180">
        <f t="shared" si="25"/>
        <v>6700</v>
      </c>
      <c r="K64" s="237">
        <f t="shared" si="1"/>
        <v>0</v>
      </c>
      <c r="L64" s="180">
        <f t="shared" si="25"/>
        <v>6700</v>
      </c>
      <c r="M64" s="180">
        <f t="shared" si="25"/>
        <v>6700</v>
      </c>
      <c r="N64" s="237">
        <f t="shared" si="2"/>
        <v>0</v>
      </c>
    </row>
    <row r="65" spans="1:14" x14ac:dyDescent="0.25">
      <c r="A65" s="135" t="s">
        <v>161</v>
      </c>
      <c r="B65" s="131" t="s">
        <v>22</v>
      </c>
      <c r="C65" s="131" t="s">
        <v>49</v>
      </c>
      <c r="D65" s="132" t="s">
        <v>227</v>
      </c>
      <c r="E65" s="131" t="s">
        <v>160</v>
      </c>
      <c r="F65" s="180">
        <f>SUM(Лист1!G113)</f>
        <v>6700</v>
      </c>
      <c r="G65" s="180">
        <f>SUM(Лист1!H113)</f>
        <v>6700</v>
      </c>
      <c r="H65" s="219">
        <f t="shared" si="4"/>
        <v>0</v>
      </c>
      <c r="I65" s="180">
        <f>SUM(Лист1!J113)</f>
        <v>6700</v>
      </c>
      <c r="J65" s="180">
        <f>SUM(Лист1!K113)</f>
        <v>6700</v>
      </c>
      <c r="K65" s="237">
        <f t="shared" si="1"/>
        <v>0</v>
      </c>
      <c r="L65" s="180">
        <f>SUM(Лист1!M113)</f>
        <v>6700</v>
      </c>
      <c r="M65" s="180">
        <f>SUM(Лист1!N113)</f>
        <v>6700</v>
      </c>
      <c r="N65" s="237">
        <f t="shared" si="2"/>
        <v>0</v>
      </c>
    </row>
    <row r="66" spans="1:14" ht="39" x14ac:dyDescent="0.25">
      <c r="A66" s="143" t="s">
        <v>289</v>
      </c>
      <c r="B66" s="204" t="s">
        <v>22</v>
      </c>
      <c r="C66" s="177" t="s">
        <v>49</v>
      </c>
      <c r="D66" s="173">
        <v>7000080050</v>
      </c>
      <c r="E66" s="157" t="s">
        <v>8</v>
      </c>
      <c r="F66" s="180">
        <f t="shared" ref="F66:M67" si="26">SUM(F67)</f>
        <v>747316</v>
      </c>
      <c r="G66" s="180">
        <f t="shared" si="26"/>
        <v>747316</v>
      </c>
      <c r="H66" s="219">
        <f t="shared" si="4"/>
        <v>0</v>
      </c>
      <c r="I66" s="180">
        <f t="shared" si="26"/>
        <v>887974</v>
      </c>
      <c r="J66" s="180">
        <f t="shared" si="26"/>
        <v>887974</v>
      </c>
      <c r="K66" s="237">
        <f t="shared" si="1"/>
        <v>0</v>
      </c>
      <c r="L66" s="180">
        <f t="shared" si="26"/>
        <v>887974</v>
      </c>
      <c r="M66" s="180">
        <f t="shared" si="26"/>
        <v>887974</v>
      </c>
      <c r="N66" s="237">
        <f t="shared" si="2"/>
        <v>0</v>
      </c>
    </row>
    <row r="67" spans="1:14" ht="34.5" x14ac:dyDescent="0.25">
      <c r="A67" s="135" t="s">
        <v>32</v>
      </c>
      <c r="B67" s="204" t="s">
        <v>22</v>
      </c>
      <c r="C67" s="177" t="s">
        <v>49</v>
      </c>
      <c r="D67" s="173">
        <v>7000080050</v>
      </c>
      <c r="E67" s="157" t="s">
        <v>33</v>
      </c>
      <c r="F67" s="180">
        <f t="shared" si="26"/>
        <v>747316</v>
      </c>
      <c r="G67" s="180">
        <f t="shared" si="26"/>
        <v>747316</v>
      </c>
      <c r="H67" s="219">
        <f t="shared" si="4"/>
        <v>0</v>
      </c>
      <c r="I67" s="180">
        <f t="shared" si="26"/>
        <v>887974</v>
      </c>
      <c r="J67" s="180">
        <f t="shared" si="26"/>
        <v>887974</v>
      </c>
      <c r="K67" s="237">
        <f t="shared" si="1"/>
        <v>0</v>
      </c>
      <c r="L67" s="180">
        <f t="shared" si="26"/>
        <v>887974</v>
      </c>
      <c r="M67" s="180">
        <f t="shared" si="26"/>
        <v>887974</v>
      </c>
      <c r="N67" s="237">
        <f t="shared" si="2"/>
        <v>0</v>
      </c>
    </row>
    <row r="68" spans="1:14" x14ac:dyDescent="0.25">
      <c r="A68" s="135" t="s">
        <v>34</v>
      </c>
      <c r="B68" s="204" t="s">
        <v>22</v>
      </c>
      <c r="C68" s="177" t="s">
        <v>49</v>
      </c>
      <c r="D68" s="173">
        <v>7000080050</v>
      </c>
      <c r="E68" s="157" t="s">
        <v>35</v>
      </c>
      <c r="F68" s="180">
        <f>SUM(Лист1!G408)</f>
        <v>747316</v>
      </c>
      <c r="G68" s="180">
        <f>SUM(Лист1!H408)</f>
        <v>747316</v>
      </c>
      <c r="H68" s="219">
        <f t="shared" si="4"/>
        <v>0</v>
      </c>
      <c r="I68" s="180">
        <f>SUM(Лист1!J408)</f>
        <v>887974</v>
      </c>
      <c r="J68" s="180">
        <f>SUM(Лист1!K408)</f>
        <v>887974</v>
      </c>
      <c r="K68" s="237">
        <f t="shared" si="1"/>
        <v>0</v>
      </c>
      <c r="L68" s="180">
        <f>SUM(Лист1!M408)</f>
        <v>887974</v>
      </c>
      <c r="M68" s="180">
        <f>SUM(Лист1!N408)</f>
        <v>887974</v>
      </c>
      <c r="N68" s="237">
        <f t="shared" si="2"/>
        <v>0</v>
      </c>
    </row>
    <row r="69" spans="1:14" ht="26.25" x14ac:dyDescent="0.25">
      <c r="A69" s="147" t="s">
        <v>116</v>
      </c>
      <c r="B69" s="204" t="s">
        <v>22</v>
      </c>
      <c r="C69" s="177" t="s">
        <v>49</v>
      </c>
      <c r="D69" s="173">
        <v>7000080040</v>
      </c>
      <c r="E69" s="157" t="s">
        <v>8</v>
      </c>
      <c r="F69" s="180">
        <f>SUM(F70+F72+F74)</f>
        <v>170129</v>
      </c>
      <c r="G69" s="180">
        <f t="shared" ref="G69:I69" si="27">SUM(G70+G72+G74)</f>
        <v>170129</v>
      </c>
      <c r="H69" s="219">
        <f t="shared" si="4"/>
        <v>0</v>
      </c>
      <c r="I69" s="180">
        <f t="shared" si="27"/>
        <v>220006</v>
      </c>
      <c r="J69" s="180">
        <f t="shared" ref="J69:M69" si="28">SUM(J70+J72+J74)</f>
        <v>220006</v>
      </c>
      <c r="K69" s="237">
        <f t="shared" si="1"/>
        <v>0</v>
      </c>
      <c r="L69" s="180">
        <f t="shared" si="28"/>
        <v>220006</v>
      </c>
      <c r="M69" s="180">
        <f t="shared" si="28"/>
        <v>220006</v>
      </c>
      <c r="N69" s="237">
        <f t="shared" si="2"/>
        <v>0</v>
      </c>
    </row>
    <row r="70" spans="1:14" ht="34.5" x14ac:dyDescent="0.25">
      <c r="A70" s="135" t="s">
        <v>32</v>
      </c>
      <c r="B70" s="204" t="s">
        <v>22</v>
      </c>
      <c r="C70" s="177" t="s">
        <v>49</v>
      </c>
      <c r="D70" s="133" t="s">
        <v>288</v>
      </c>
      <c r="E70" s="157" t="s">
        <v>33</v>
      </c>
      <c r="F70" s="180">
        <f>SUM(F71)</f>
        <v>126257</v>
      </c>
      <c r="G70" s="180">
        <f t="shared" ref="G70:M70" si="29">SUM(G71)</f>
        <v>126257</v>
      </c>
      <c r="H70" s="219">
        <f t="shared" si="4"/>
        <v>0</v>
      </c>
      <c r="I70" s="180">
        <f t="shared" si="29"/>
        <v>176134</v>
      </c>
      <c r="J70" s="180">
        <f t="shared" si="29"/>
        <v>176134</v>
      </c>
      <c r="K70" s="237">
        <f t="shared" si="1"/>
        <v>0</v>
      </c>
      <c r="L70" s="180">
        <f t="shared" si="29"/>
        <v>176134</v>
      </c>
      <c r="M70" s="180">
        <f t="shared" si="29"/>
        <v>176134</v>
      </c>
      <c r="N70" s="237">
        <f t="shared" si="2"/>
        <v>0</v>
      </c>
    </row>
    <row r="71" spans="1:14" x14ac:dyDescent="0.25">
      <c r="A71" s="135" t="s">
        <v>34</v>
      </c>
      <c r="B71" s="201" t="s">
        <v>22</v>
      </c>
      <c r="C71" s="202" t="s">
        <v>49</v>
      </c>
      <c r="D71" s="133" t="s">
        <v>288</v>
      </c>
      <c r="E71" s="203" t="s">
        <v>35</v>
      </c>
      <c r="F71" s="180">
        <f>SUM(Лист1!G411)</f>
        <v>126257</v>
      </c>
      <c r="G71" s="180">
        <f>SUM(Лист1!H411)</f>
        <v>126257</v>
      </c>
      <c r="H71" s="219">
        <f t="shared" si="4"/>
        <v>0</v>
      </c>
      <c r="I71" s="180">
        <f>SUM(Лист1!J411)</f>
        <v>176134</v>
      </c>
      <c r="J71" s="180">
        <f>SUM(Лист1!K411)</f>
        <v>176134</v>
      </c>
      <c r="K71" s="237">
        <f t="shared" si="1"/>
        <v>0</v>
      </c>
      <c r="L71" s="180">
        <f>SUM(Лист1!M411)</f>
        <v>176134</v>
      </c>
      <c r="M71" s="180">
        <f>SUM(Лист1!N411)</f>
        <v>176134</v>
      </c>
      <c r="N71" s="237">
        <f t="shared" si="2"/>
        <v>0</v>
      </c>
    </row>
    <row r="72" spans="1:14" x14ac:dyDescent="0.25">
      <c r="A72" s="135" t="s">
        <v>12</v>
      </c>
      <c r="B72" s="201" t="s">
        <v>22</v>
      </c>
      <c r="C72" s="202" t="s">
        <v>49</v>
      </c>
      <c r="D72" s="133" t="s">
        <v>288</v>
      </c>
      <c r="E72" s="203" t="s">
        <v>13</v>
      </c>
      <c r="F72" s="180">
        <f>SUM(F73)</f>
        <v>43072</v>
      </c>
      <c r="G72" s="180">
        <f t="shared" ref="G72:M72" si="30">SUM(G73)</f>
        <v>43072</v>
      </c>
      <c r="H72" s="219">
        <f t="shared" si="4"/>
        <v>0</v>
      </c>
      <c r="I72" s="180">
        <f t="shared" si="30"/>
        <v>43072</v>
      </c>
      <c r="J72" s="180">
        <f t="shared" si="30"/>
        <v>43072</v>
      </c>
      <c r="K72" s="237">
        <f t="shared" si="1"/>
        <v>0</v>
      </c>
      <c r="L72" s="180">
        <f t="shared" si="30"/>
        <v>43072</v>
      </c>
      <c r="M72" s="180">
        <f t="shared" si="30"/>
        <v>43072</v>
      </c>
      <c r="N72" s="237">
        <f t="shared" si="2"/>
        <v>0</v>
      </c>
    </row>
    <row r="73" spans="1:14" ht="23.25" x14ac:dyDescent="0.25">
      <c r="A73" s="135" t="s">
        <v>181</v>
      </c>
      <c r="B73" s="201" t="s">
        <v>22</v>
      </c>
      <c r="C73" s="202" t="s">
        <v>49</v>
      </c>
      <c r="D73" s="133" t="s">
        <v>288</v>
      </c>
      <c r="E73" s="203" t="s">
        <v>15</v>
      </c>
      <c r="F73" s="180">
        <f>SUM(Лист1!G413)</f>
        <v>43072</v>
      </c>
      <c r="G73" s="180">
        <f>SUM(Лист1!H413)</f>
        <v>43072</v>
      </c>
      <c r="H73" s="219">
        <f t="shared" si="4"/>
        <v>0</v>
      </c>
      <c r="I73" s="180">
        <f>SUM(Лист1!J413)</f>
        <v>43072</v>
      </c>
      <c r="J73" s="180">
        <f>SUM(Лист1!K413)</f>
        <v>43072</v>
      </c>
      <c r="K73" s="237">
        <f t="shared" si="1"/>
        <v>0</v>
      </c>
      <c r="L73" s="180">
        <f>SUM(Лист1!M413)</f>
        <v>43072</v>
      </c>
      <c r="M73" s="180">
        <f>SUM(Лист1!N413)</f>
        <v>43072</v>
      </c>
      <c r="N73" s="237">
        <f t="shared" si="2"/>
        <v>0</v>
      </c>
    </row>
    <row r="74" spans="1:14" x14ac:dyDescent="0.25">
      <c r="A74" s="135" t="s">
        <v>38</v>
      </c>
      <c r="B74" s="201" t="s">
        <v>22</v>
      </c>
      <c r="C74" s="202" t="s">
        <v>49</v>
      </c>
      <c r="D74" s="133" t="s">
        <v>288</v>
      </c>
      <c r="E74" s="203" t="s">
        <v>39</v>
      </c>
      <c r="F74" s="180">
        <f>SUM(F75)</f>
        <v>800</v>
      </c>
      <c r="G74" s="180">
        <f t="shared" ref="G74:M74" si="31">SUM(G75)</f>
        <v>800</v>
      </c>
      <c r="H74" s="219">
        <f t="shared" si="4"/>
        <v>0</v>
      </c>
      <c r="I74" s="180">
        <f t="shared" si="31"/>
        <v>800</v>
      </c>
      <c r="J74" s="180">
        <f t="shared" si="31"/>
        <v>800</v>
      </c>
      <c r="K74" s="237">
        <f t="shared" si="1"/>
        <v>0</v>
      </c>
      <c r="L74" s="180">
        <f t="shared" si="31"/>
        <v>800</v>
      </c>
      <c r="M74" s="180">
        <f t="shared" si="31"/>
        <v>800</v>
      </c>
      <c r="N74" s="237">
        <f t="shared" si="2"/>
        <v>0</v>
      </c>
    </row>
    <row r="75" spans="1:14" x14ac:dyDescent="0.25">
      <c r="A75" s="135" t="s">
        <v>161</v>
      </c>
      <c r="B75" s="201" t="s">
        <v>22</v>
      </c>
      <c r="C75" s="202" t="s">
        <v>49</v>
      </c>
      <c r="D75" s="133" t="s">
        <v>288</v>
      </c>
      <c r="E75" s="203" t="s">
        <v>160</v>
      </c>
      <c r="F75" s="180">
        <f>SUM(Лист1!G415)</f>
        <v>800</v>
      </c>
      <c r="G75" s="180">
        <f>SUM(Лист1!H415)</f>
        <v>800</v>
      </c>
      <c r="H75" s="219">
        <f t="shared" si="4"/>
        <v>0</v>
      </c>
      <c r="I75" s="180">
        <f>SUM(Лист1!J415)</f>
        <v>800</v>
      </c>
      <c r="J75" s="180">
        <f>SUM(Лист1!K415)</f>
        <v>800</v>
      </c>
      <c r="K75" s="237">
        <f t="shared" si="1"/>
        <v>0</v>
      </c>
      <c r="L75" s="180">
        <f>SUM(Лист1!M415)</f>
        <v>800</v>
      </c>
      <c r="M75" s="180">
        <f>SUM(Лист1!N415)</f>
        <v>800</v>
      </c>
      <c r="N75" s="237">
        <f t="shared" si="2"/>
        <v>0</v>
      </c>
    </row>
    <row r="76" spans="1:14" ht="64.5" x14ac:dyDescent="0.25">
      <c r="A76" s="147" t="s">
        <v>354</v>
      </c>
      <c r="B76" s="204" t="s">
        <v>22</v>
      </c>
      <c r="C76" s="177" t="s">
        <v>49</v>
      </c>
      <c r="D76" s="173">
        <v>7000084200</v>
      </c>
      <c r="E76" s="157" t="s">
        <v>8</v>
      </c>
      <c r="F76" s="241">
        <f t="shared" ref="F76:M77" si="32">SUM(F77)</f>
        <v>131190</v>
      </c>
      <c r="G76" s="241">
        <f t="shared" si="32"/>
        <v>131190</v>
      </c>
      <c r="H76" s="219">
        <f t="shared" si="4"/>
        <v>0</v>
      </c>
      <c r="I76" s="241">
        <f t="shared" si="32"/>
        <v>0</v>
      </c>
      <c r="J76" s="241">
        <f t="shared" si="32"/>
        <v>0</v>
      </c>
      <c r="K76" s="237">
        <f t="shared" si="1"/>
        <v>0</v>
      </c>
      <c r="L76" s="241">
        <f t="shared" si="32"/>
        <v>0</v>
      </c>
      <c r="M76" s="241">
        <f t="shared" si="32"/>
        <v>0</v>
      </c>
      <c r="N76" s="237">
        <f t="shared" si="2"/>
        <v>0</v>
      </c>
    </row>
    <row r="77" spans="1:14" ht="34.5" x14ac:dyDescent="0.25">
      <c r="A77" s="135" t="s">
        <v>32</v>
      </c>
      <c r="B77" s="140" t="s">
        <v>22</v>
      </c>
      <c r="C77" s="133" t="s">
        <v>49</v>
      </c>
      <c r="D77" s="132">
        <v>7000084200</v>
      </c>
      <c r="E77" s="131" t="s">
        <v>33</v>
      </c>
      <c r="F77" s="241">
        <f t="shared" si="32"/>
        <v>131190</v>
      </c>
      <c r="G77" s="241">
        <f t="shared" si="32"/>
        <v>131190</v>
      </c>
      <c r="H77" s="219">
        <f t="shared" si="4"/>
        <v>0</v>
      </c>
      <c r="I77" s="241">
        <f t="shared" si="32"/>
        <v>0</v>
      </c>
      <c r="J77" s="241">
        <f t="shared" si="32"/>
        <v>0</v>
      </c>
      <c r="K77" s="237">
        <f t="shared" si="1"/>
        <v>0</v>
      </c>
      <c r="L77" s="241">
        <f t="shared" si="32"/>
        <v>0</v>
      </c>
      <c r="M77" s="241">
        <f t="shared" si="32"/>
        <v>0</v>
      </c>
      <c r="N77" s="237">
        <f t="shared" si="2"/>
        <v>0</v>
      </c>
    </row>
    <row r="78" spans="1:14" x14ac:dyDescent="0.25">
      <c r="A78" s="135" t="s">
        <v>34</v>
      </c>
      <c r="B78" s="311" t="s">
        <v>22</v>
      </c>
      <c r="C78" s="312" t="s">
        <v>49</v>
      </c>
      <c r="D78" s="132">
        <v>7000084200</v>
      </c>
      <c r="E78" s="224" t="s">
        <v>35</v>
      </c>
      <c r="F78" s="241">
        <f>SUM(Лист1!G418)</f>
        <v>131190</v>
      </c>
      <c r="G78" s="241">
        <f>SUM(Лист1!H418)</f>
        <v>131190</v>
      </c>
      <c r="H78" s="219">
        <f t="shared" si="4"/>
        <v>0</v>
      </c>
      <c r="I78" s="241">
        <f>SUM(Лист1!J418)</f>
        <v>0</v>
      </c>
      <c r="J78" s="241">
        <f>SUM(Лист1!K418)</f>
        <v>0</v>
      </c>
      <c r="K78" s="237">
        <f t="shared" si="1"/>
        <v>0</v>
      </c>
      <c r="L78" s="241">
        <f>SUM(Лист1!M418)</f>
        <v>0</v>
      </c>
      <c r="M78" s="241">
        <f>SUM(Лист1!N418)</f>
        <v>0</v>
      </c>
      <c r="N78" s="237">
        <f t="shared" si="2"/>
        <v>0</v>
      </c>
    </row>
    <row r="79" spans="1:14" x14ac:dyDescent="0.25">
      <c r="A79" s="146" t="s">
        <v>78</v>
      </c>
      <c r="B79" s="227" t="s">
        <v>22</v>
      </c>
      <c r="C79" s="222" t="s">
        <v>20</v>
      </c>
      <c r="D79" s="225" t="s">
        <v>131</v>
      </c>
      <c r="E79" s="226" t="s">
        <v>8</v>
      </c>
      <c r="F79" s="205">
        <f t="shared" ref="F79:M81" si="33">SUM(F80)</f>
        <v>768812</v>
      </c>
      <c r="G79" s="205">
        <f t="shared" si="33"/>
        <v>768812</v>
      </c>
      <c r="H79" s="219">
        <f t="shared" si="4"/>
        <v>0</v>
      </c>
      <c r="I79" s="205">
        <f t="shared" si="33"/>
        <v>0</v>
      </c>
      <c r="J79" s="205">
        <f t="shared" si="33"/>
        <v>0</v>
      </c>
      <c r="K79" s="237">
        <f t="shared" si="1"/>
        <v>0</v>
      </c>
      <c r="L79" s="205">
        <f t="shared" si="33"/>
        <v>0</v>
      </c>
      <c r="M79" s="205">
        <f t="shared" si="33"/>
        <v>0</v>
      </c>
      <c r="N79" s="237">
        <f t="shared" si="2"/>
        <v>0</v>
      </c>
    </row>
    <row r="80" spans="1:14" ht="12.6" customHeight="1" x14ac:dyDescent="0.25">
      <c r="A80" s="147" t="s">
        <v>79</v>
      </c>
      <c r="B80" s="165" t="s">
        <v>22</v>
      </c>
      <c r="C80" s="173" t="s">
        <v>20</v>
      </c>
      <c r="D80" s="175" t="s">
        <v>253</v>
      </c>
      <c r="E80" s="204" t="s">
        <v>8</v>
      </c>
      <c r="F80" s="241">
        <f>SUM(F81)</f>
        <v>768812</v>
      </c>
      <c r="G80" s="241">
        <f t="shared" si="33"/>
        <v>768812</v>
      </c>
      <c r="H80" s="219">
        <f t="shared" si="4"/>
        <v>0</v>
      </c>
      <c r="I80" s="241">
        <f t="shared" si="33"/>
        <v>0</v>
      </c>
      <c r="J80" s="241">
        <f t="shared" si="33"/>
        <v>0</v>
      </c>
      <c r="K80" s="237">
        <f t="shared" si="1"/>
        <v>0</v>
      </c>
      <c r="L80" s="241">
        <f t="shared" si="33"/>
        <v>0</v>
      </c>
      <c r="M80" s="241">
        <f t="shared" si="33"/>
        <v>0</v>
      </c>
      <c r="N80" s="237">
        <f t="shared" si="2"/>
        <v>0</v>
      </c>
    </row>
    <row r="81" spans="1:14" x14ac:dyDescent="0.25">
      <c r="A81" s="135" t="s">
        <v>38</v>
      </c>
      <c r="B81" s="138" t="s">
        <v>22</v>
      </c>
      <c r="C81" s="132" t="s">
        <v>20</v>
      </c>
      <c r="D81" s="175" t="s">
        <v>253</v>
      </c>
      <c r="E81" s="138" t="s">
        <v>39</v>
      </c>
      <c r="F81" s="241">
        <f t="shared" si="33"/>
        <v>768812</v>
      </c>
      <c r="G81" s="241">
        <f t="shared" si="33"/>
        <v>768812</v>
      </c>
      <c r="H81" s="219">
        <f t="shared" si="4"/>
        <v>0</v>
      </c>
      <c r="I81" s="241">
        <f t="shared" si="33"/>
        <v>0</v>
      </c>
      <c r="J81" s="241">
        <f t="shared" si="33"/>
        <v>0</v>
      </c>
      <c r="K81" s="237">
        <f t="shared" si="1"/>
        <v>0</v>
      </c>
      <c r="L81" s="241">
        <f t="shared" si="33"/>
        <v>0</v>
      </c>
      <c r="M81" s="241">
        <f t="shared" si="33"/>
        <v>0</v>
      </c>
      <c r="N81" s="237">
        <f t="shared" si="2"/>
        <v>0</v>
      </c>
    </row>
    <row r="82" spans="1:14" x14ac:dyDescent="0.25">
      <c r="A82" s="250" t="s">
        <v>209</v>
      </c>
      <c r="B82" s="138" t="s">
        <v>22</v>
      </c>
      <c r="C82" s="132" t="s">
        <v>20</v>
      </c>
      <c r="D82" s="175" t="s">
        <v>253</v>
      </c>
      <c r="E82" s="138" t="s">
        <v>208</v>
      </c>
      <c r="F82" s="241">
        <f>SUM(Лист1!G214)</f>
        <v>768812</v>
      </c>
      <c r="G82" s="241">
        <f>SUM(Лист1!H214)</f>
        <v>768812</v>
      </c>
      <c r="H82" s="219">
        <f t="shared" si="4"/>
        <v>0</v>
      </c>
      <c r="I82" s="241">
        <f>SUM(Лист1!J214)</f>
        <v>0</v>
      </c>
      <c r="J82" s="241">
        <f>SUM(Лист1!K214)</f>
        <v>0</v>
      </c>
      <c r="K82" s="237">
        <f t="shared" si="1"/>
        <v>0</v>
      </c>
      <c r="L82" s="241">
        <f>SUM(Лист1!M214)</f>
        <v>0</v>
      </c>
      <c r="M82" s="241">
        <f>SUM(Лист1!N214)</f>
        <v>0</v>
      </c>
      <c r="N82" s="237">
        <f t="shared" si="2"/>
        <v>0</v>
      </c>
    </row>
    <row r="83" spans="1:14" x14ac:dyDescent="0.25">
      <c r="A83" s="182" t="s">
        <v>80</v>
      </c>
      <c r="B83" s="164" t="s">
        <v>22</v>
      </c>
      <c r="C83" s="160">
        <v>11</v>
      </c>
      <c r="D83" s="160" t="s">
        <v>131</v>
      </c>
      <c r="E83" s="161" t="s">
        <v>8</v>
      </c>
      <c r="F83" s="231">
        <f>SUM(F84)</f>
        <v>100000</v>
      </c>
      <c r="G83" s="231">
        <f t="shared" ref="G83:M83" si="34">SUM(G84)</f>
        <v>100000</v>
      </c>
      <c r="H83" s="219">
        <f t="shared" si="4"/>
        <v>0</v>
      </c>
      <c r="I83" s="231">
        <f t="shared" si="34"/>
        <v>100000</v>
      </c>
      <c r="J83" s="231">
        <f t="shared" si="34"/>
        <v>100000</v>
      </c>
      <c r="K83" s="237">
        <f t="shared" si="1"/>
        <v>0</v>
      </c>
      <c r="L83" s="231">
        <f t="shared" si="34"/>
        <v>100000</v>
      </c>
      <c r="M83" s="231">
        <f t="shared" si="34"/>
        <v>100000</v>
      </c>
      <c r="N83" s="237">
        <f t="shared" si="2"/>
        <v>0</v>
      </c>
    </row>
    <row r="84" spans="1:14" x14ac:dyDescent="0.25">
      <c r="A84" s="150" t="s">
        <v>228</v>
      </c>
      <c r="B84" s="165" t="s">
        <v>22</v>
      </c>
      <c r="C84" s="175">
        <v>11</v>
      </c>
      <c r="D84" s="175" t="s">
        <v>229</v>
      </c>
      <c r="E84" s="204" t="s">
        <v>8</v>
      </c>
      <c r="F84" s="205">
        <f t="shared" ref="F84:M85" si="35">SUM(F85)</f>
        <v>100000</v>
      </c>
      <c r="G84" s="205">
        <f t="shared" si="35"/>
        <v>100000</v>
      </c>
      <c r="H84" s="219">
        <f t="shared" si="4"/>
        <v>0</v>
      </c>
      <c r="I84" s="205">
        <f t="shared" si="35"/>
        <v>100000</v>
      </c>
      <c r="J84" s="205">
        <f t="shared" si="35"/>
        <v>100000</v>
      </c>
      <c r="K84" s="237">
        <f t="shared" si="1"/>
        <v>0</v>
      </c>
      <c r="L84" s="205">
        <f t="shared" si="35"/>
        <v>100000</v>
      </c>
      <c r="M84" s="205">
        <f t="shared" si="35"/>
        <v>100000</v>
      </c>
      <c r="N84" s="237">
        <f t="shared" si="2"/>
        <v>0</v>
      </c>
    </row>
    <row r="85" spans="1:14" x14ac:dyDescent="0.25">
      <c r="A85" s="135" t="s">
        <v>38</v>
      </c>
      <c r="B85" s="138" t="s">
        <v>22</v>
      </c>
      <c r="C85" s="139">
        <v>11</v>
      </c>
      <c r="D85" s="175" t="s">
        <v>229</v>
      </c>
      <c r="E85" s="138" t="s">
        <v>39</v>
      </c>
      <c r="F85" s="241">
        <f t="shared" si="35"/>
        <v>100000</v>
      </c>
      <c r="G85" s="241">
        <f t="shared" si="35"/>
        <v>100000</v>
      </c>
      <c r="H85" s="219">
        <f t="shared" si="4"/>
        <v>0</v>
      </c>
      <c r="I85" s="241">
        <f t="shared" si="35"/>
        <v>100000</v>
      </c>
      <c r="J85" s="241">
        <f t="shared" si="35"/>
        <v>100000</v>
      </c>
      <c r="K85" s="237">
        <f t="shared" si="1"/>
        <v>0</v>
      </c>
      <c r="L85" s="241">
        <f t="shared" si="35"/>
        <v>100000</v>
      </c>
      <c r="M85" s="241">
        <f t="shared" si="35"/>
        <v>100000</v>
      </c>
      <c r="N85" s="237">
        <f t="shared" si="2"/>
        <v>0</v>
      </c>
    </row>
    <row r="86" spans="1:14" x14ac:dyDescent="0.25">
      <c r="A86" s="141" t="s">
        <v>179</v>
      </c>
      <c r="B86" s="138" t="s">
        <v>22</v>
      </c>
      <c r="C86" s="139">
        <v>11</v>
      </c>
      <c r="D86" s="175" t="s">
        <v>229</v>
      </c>
      <c r="E86" s="138" t="s">
        <v>81</v>
      </c>
      <c r="F86" s="241">
        <f>SUM(Лист1!G117)</f>
        <v>100000</v>
      </c>
      <c r="G86" s="241">
        <f>SUM(Лист1!H117)</f>
        <v>100000</v>
      </c>
      <c r="H86" s="219">
        <f t="shared" si="4"/>
        <v>0</v>
      </c>
      <c r="I86" s="241">
        <f>SUM(Лист1!J117)</f>
        <v>100000</v>
      </c>
      <c r="J86" s="241">
        <f>SUM(Лист1!K117)</f>
        <v>100000</v>
      </c>
      <c r="K86" s="237">
        <f t="shared" si="1"/>
        <v>0</v>
      </c>
      <c r="L86" s="241">
        <f>SUM(Лист1!M117)</f>
        <v>100000</v>
      </c>
      <c r="M86" s="241">
        <f>SUM(Лист1!N117)</f>
        <v>100000</v>
      </c>
      <c r="N86" s="237">
        <f t="shared" si="2"/>
        <v>0</v>
      </c>
    </row>
    <row r="87" spans="1:14" x14ac:dyDescent="0.25">
      <c r="A87" s="146" t="s">
        <v>50</v>
      </c>
      <c r="B87" s="164" t="s">
        <v>22</v>
      </c>
      <c r="C87" s="160">
        <v>13</v>
      </c>
      <c r="D87" s="160" t="s">
        <v>131</v>
      </c>
      <c r="E87" s="161" t="s">
        <v>8</v>
      </c>
      <c r="F87" s="231">
        <f>SUM(F88+F95+F98+F103+F106+F109+F112)</f>
        <v>8446846</v>
      </c>
      <c r="G87" s="231">
        <f t="shared" ref="G87:I87" si="36">SUM(G88+G95+G98+G103+G106+G109+G112)</f>
        <v>8475246</v>
      </c>
      <c r="H87" s="219">
        <f t="shared" si="4"/>
        <v>28400</v>
      </c>
      <c r="I87" s="231">
        <f t="shared" si="36"/>
        <v>4968389</v>
      </c>
      <c r="J87" s="231">
        <f>SUM(J88+J95+J98+J103+J106+J109+J112)</f>
        <v>4968389</v>
      </c>
      <c r="K87" s="237">
        <f t="shared" si="1"/>
        <v>0</v>
      </c>
      <c r="L87" s="231">
        <f>SUM(L88+L95+L98+L103+L106+L109+L112)</f>
        <v>4985273</v>
      </c>
      <c r="M87" s="231">
        <f>SUM(M88+M95+M98+M103+M106+M109+M112)</f>
        <v>4985273</v>
      </c>
      <c r="N87" s="237">
        <f t="shared" si="2"/>
        <v>0</v>
      </c>
    </row>
    <row r="88" spans="1:14" ht="77.25" x14ac:dyDescent="0.25">
      <c r="A88" s="147" t="s">
        <v>82</v>
      </c>
      <c r="B88" s="157" t="s">
        <v>22</v>
      </c>
      <c r="C88" s="177" t="s">
        <v>51</v>
      </c>
      <c r="D88" s="139" t="s">
        <v>139</v>
      </c>
      <c r="E88" s="177" t="s">
        <v>8</v>
      </c>
      <c r="F88" s="180">
        <f>SUM(F89+F91+F93)</f>
        <v>314183</v>
      </c>
      <c r="G88" s="180">
        <f t="shared" ref="G88:I88" si="37">SUM(G89+G91+G93)</f>
        <v>314183</v>
      </c>
      <c r="H88" s="219">
        <f t="shared" si="4"/>
        <v>0</v>
      </c>
      <c r="I88" s="180">
        <f t="shared" si="37"/>
        <v>314183</v>
      </c>
      <c r="J88" s="180">
        <f t="shared" ref="J88:M88" si="38">SUM(J89+J91+J93)</f>
        <v>314183</v>
      </c>
      <c r="K88" s="237">
        <f t="shared" si="1"/>
        <v>0</v>
      </c>
      <c r="L88" s="180">
        <f t="shared" si="38"/>
        <v>314183</v>
      </c>
      <c r="M88" s="180">
        <f t="shared" si="38"/>
        <v>314183</v>
      </c>
      <c r="N88" s="237">
        <f t="shared" si="2"/>
        <v>0</v>
      </c>
    </row>
    <row r="89" spans="1:14" ht="34.5" x14ac:dyDescent="0.25">
      <c r="A89" s="135" t="s">
        <v>32</v>
      </c>
      <c r="B89" s="131" t="s">
        <v>22</v>
      </c>
      <c r="C89" s="133" t="s">
        <v>51</v>
      </c>
      <c r="D89" s="139" t="s">
        <v>139</v>
      </c>
      <c r="E89" s="131" t="s">
        <v>33</v>
      </c>
      <c r="F89" s="180">
        <f>SUM(F90)</f>
        <v>220966</v>
      </c>
      <c r="G89" s="180">
        <f t="shared" ref="G89:M89" si="39">SUM(G90)</f>
        <v>220966</v>
      </c>
      <c r="H89" s="219">
        <f t="shared" si="4"/>
        <v>0</v>
      </c>
      <c r="I89" s="180">
        <f t="shared" si="39"/>
        <v>220966</v>
      </c>
      <c r="J89" s="180">
        <f t="shared" si="39"/>
        <v>220966</v>
      </c>
      <c r="K89" s="237">
        <f t="shared" si="1"/>
        <v>0</v>
      </c>
      <c r="L89" s="180">
        <f t="shared" si="39"/>
        <v>220966</v>
      </c>
      <c r="M89" s="180">
        <f t="shared" si="39"/>
        <v>220966</v>
      </c>
      <c r="N89" s="237">
        <f t="shared" si="2"/>
        <v>0</v>
      </c>
    </row>
    <row r="90" spans="1:14" x14ac:dyDescent="0.25">
      <c r="A90" s="135" t="s">
        <v>34</v>
      </c>
      <c r="B90" s="131" t="s">
        <v>22</v>
      </c>
      <c r="C90" s="133" t="s">
        <v>51</v>
      </c>
      <c r="D90" s="139" t="s">
        <v>139</v>
      </c>
      <c r="E90" s="131" t="s">
        <v>35</v>
      </c>
      <c r="F90" s="180">
        <f>SUM(Лист1!G218)</f>
        <v>220966</v>
      </c>
      <c r="G90" s="180">
        <f>SUM(Лист1!H218)</f>
        <v>220966</v>
      </c>
      <c r="H90" s="219">
        <f t="shared" si="4"/>
        <v>0</v>
      </c>
      <c r="I90" s="180">
        <f>SUM(Лист1!J218)</f>
        <v>220966</v>
      </c>
      <c r="J90" s="180">
        <f>SUM(Лист1!K218)</f>
        <v>220966</v>
      </c>
      <c r="K90" s="237">
        <f t="shared" si="1"/>
        <v>0</v>
      </c>
      <c r="L90" s="180">
        <f>SUM(Лист1!M218)</f>
        <v>220966</v>
      </c>
      <c r="M90" s="180">
        <f>SUM(Лист1!N218)</f>
        <v>220966</v>
      </c>
      <c r="N90" s="237">
        <f t="shared" si="2"/>
        <v>0</v>
      </c>
    </row>
    <row r="91" spans="1:14" x14ac:dyDescent="0.25">
      <c r="A91" s="135" t="s">
        <v>12</v>
      </c>
      <c r="B91" s="131" t="s">
        <v>22</v>
      </c>
      <c r="C91" s="133" t="s">
        <v>51</v>
      </c>
      <c r="D91" s="139" t="s">
        <v>139</v>
      </c>
      <c r="E91" s="131" t="s">
        <v>13</v>
      </c>
      <c r="F91" s="180">
        <f>SUM(F92)</f>
        <v>92817</v>
      </c>
      <c r="G91" s="180">
        <f t="shared" ref="G91:M91" si="40">SUM(G92)</f>
        <v>92817</v>
      </c>
      <c r="H91" s="219">
        <f t="shared" si="4"/>
        <v>0</v>
      </c>
      <c r="I91" s="180">
        <f t="shared" si="40"/>
        <v>92817</v>
      </c>
      <c r="J91" s="180">
        <f t="shared" si="40"/>
        <v>92817</v>
      </c>
      <c r="K91" s="237">
        <f t="shared" ref="K91:K156" si="41">SUM(J91-I91)</f>
        <v>0</v>
      </c>
      <c r="L91" s="180">
        <f t="shared" si="40"/>
        <v>92817</v>
      </c>
      <c r="M91" s="180">
        <f t="shared" si="40"/>
        <v>92817</v>
      </c>
      <c r="N91" s="237">
        <f t="shared" ref="N91:N156" si="42">SUM(M91-L91)</f>
        <v>0</v>
      </c>
    </row>
    <row r="92" spans="1:14" ht="23.25" x14ac:dyDescent="0.25">
      <c r="A92" s="135" t="s">
        <v>181</v>
      </c>
      <c r="B92" s="131" t="s">
        <v>22</v>
      </c>
      <c r="C92" s="133" t="s">
        <v>51</v>
      </c>
      <c r="D92" s="139" t="s">
        <v>139</v>
      </c>
      <c r="E92" s="131" t="s">
        <v>15</v>
      </c>
      <c r="F92" s="180">
        <f>SUM(Лист1!G220)</f>
        <v>92817</v>
      </c>
      <c r="G92" s="180">
        <f>SUM(Лист1!H220)</f>
        <v>92817</v>
      </c>
      <c r="H92" s="219">
        <f t="shared" ref="H92:H155" si="43">SUM(G92-F92)</f>
        <v>0</v>
      </c>
      <c r="I92" s="180">
        <f>SUM(Лист1!J220)</f>
        <v>92817</v>
      </c>
      <c r="J92" s="180">
        <f>SUM(Лист1!K220)</f>
        <v>92817</v>
      </c>
      <c r="K92" s="237">
        <f t="shared" si="41"/>
        <v>0</v>
      </c>
      <c r="L92" s="180">
        <f>SUM(Лист1!M220)</f>
        <v>92817</v>
      </c>
      <c r="M92" s="180">
        <f>SUM(Лист1!N220)</f>
        <v>92817</v>
      </c>
      <c r="N92" s="237">
        <f t="shared" si="42"/>
        <v>0</v>
      </c>
    </row>
    <row r="93" spans="1:14" x14ac:dyDescent="0.25">
      <c r="A93" s="135" t="s">
        <v>52</v>
      </c>
      <c r="B93" s="131" t="s">
        <v>22</v>
      </c>
      <c r="C93" s="133" t="s">
        <v>51</v>
      </c>
      <c r="D93" s="139" t="s">
        <v>139</v>
      </c>
      <c r="E93" s="131" t="s">
        <v>53</v>
      </c>
      <c r="F93" s="180">
        <f>SUM(F94)</f>
        <v>400</v>
      </c>
      <c r="G93" s="180">
        <f t="shared" ref="G93:M93" si="44">SUM(G94)</f>
        <v>400</v>
      </c>
      <c r="H93" s="219">
        <f t="shared" si="43"/>
        <v>0</v>
      </c>
      <c r="I93" s="180">
        <f t="shared" si="44"/>
        <v>400</v>
      </c>
      <c r="J93" s="180">
        <f t="shared" si="44"/>
        <v>400</v>
      </c>
      <c r="K93" s="237">
        <f t="shared" si="41"/>
        <v>0</v>
      </c>
      <c r="L93" s="180">
        <f t="shared" si="44"/>
        <v>400</v>
      </c>
      <c r="M93" s="180">
        <f t="shared" si="44"/>
        <v>400</v>
      </c>
      <c r="N93" s="237">
        <f t="shared" si="42"/>
        <v>0</v>
      </c>
    </row>
    <row r="94" spans="1:14" x14ac:dyDescent="0.25">
      <c r="A94" s="135" t="s">
        <v>164</v>
      </c>
      <c r="B94" s="131" t="s">
        <v>22</v>
      </c>
      <c r="C94" s="133" t="s">
        <v>51</v>
      </c>
      <c r="D94" s="139" t="s">
        <v>139</v>
      </c>
      <c r="E94" s="131" t="s">
        <v>163</v>
      </c>
      <c r="F94" s="180">
        <f>SUM(Лист1!G222)</f>
        <v>400</v>
      </c>
      <c r="G94" s="180">
        <f>SUM(Лист1!H222)</f>
        <v>400</v>
      </c>
      <c r="H94" s="219">
        <f t="shared" si="43"/>
        <v>0</v>
      </c>
      <c r="I94" s="180">
        <f>SUM(Лист1!J222)</f>
        <v>400</v>
      </c>
      <c r="J94" s="180">
        <f>SUM(Лист1!K222)</f>
        <v>400</v>
      </c>
      <c r="K94" s="237">
        <f t="shared" si="41"/>
        <v>0</v>
      </c>
      <c r="L94" s="180">
        <f>SUM(Лист1!M222)</f>
        <v>400</v>
      </c>
      <c r="M94" s="180">
        <f>SUM(Лист1!N222)</f>
        <v>400</v>
      </c>
      <c r="N94" s="237">
        <f t="shared" si="42"/>
        <v>0</v>
      </c>
    </row>
    <row r="95" spans="1:14" ht="26.25" x14ac:dyDescent="0.25">
      <c r="A95" s="147" t="s">
        <v>254</v>
      </c>
      <c r="B95" s="157" t="s">
        <v>22</v>
      </c>
      <c r="C95" s="177" t="s">
        <v>51</v>
      </c>
      <c r="D95" s="175" t="s">
        <v>255</v>
      </c>
      <c r="E95" s="177" t="s">
        <v>8</v>
      </c>
      <c r="F95" s="240">
        <f>SUM(F96)</f>
        <v>4041288</v>
      </c>
      <c r="G95" s="240">
        <f t="shared" ref="G95:M95" si="45">SUM(G96)</f>
        <v>4041288</v>
      </c>
      <c r="H95" s="219">
        <f t="shared" si="43"/>
        <v>0</v>
      </c>
      <c r="I95" s="240">
        <f t="shared" si="45"/>
        <v>4032119</v>
      </c>
      <c r="J95" s="240">
        <f t="shared" si="45"/>
        <v>4032119</v>
      </c>
      <c r="K95" s="237">
        <f t="shared" si="41"/>
        <v>0</v>
      </c>
      <c r="L95" s="240">
        <f t="shared" si="45"/>
        <v>4032119</v>
      </c>
      <c r="M95" s="240">
        <f t="shared" si="45"/>
        <v>4032119</v>
      </c>
      <c r="N95" s="237">
        <f t="shared" si="42"/>
        <v>0</v>
      </c>
    </row>
    <row r="96" spans="1:14" ht="23.25" x14ac:dyDescent="0.25">
      <c r="A96" s="135" t="s">
        <v>16</v>
      </c>
      <c r="B96" s="131" t="s">
        <v>22</v>
      </c>
      <c r="C96" s="133" t="s">
        <v>51</v>
      </c>
      <c r="D96" s="175" t="s">
        <v>255</v>
      </c>
      <c r="E96" s="131" t="s">
        <v>17</v>
      </c>
      <c r="F96" s="240">
        <f>SUM(F97:F97)</f>
        <v>4041288</v>
      </c>
      <c r="G96" s="240">
        <f t="shared" ref="G96:M96" si="46">SUM(G97:G97)</f>
        <v>4041288</v>
      </c>
      <c r="H96" s="219">
        <f t="shared" si="43"/>
        <v>0</v>
      </c>
      <c r="I96" s="240">
        <f t="shared" si="46"/>
        <v>4032119</v>
      </c>
      <c r="J96" s="240">
        <f t="shared" si="46"/>
        <v>4032119</v>
      </c>
      <c r="K96" s="237">
        <f t="shared" si="41"/>
        <v>0</v>
      </c>
      <c r="L96" s="240">
        <f t="shared" si="46"/>
        <v>4032119</v>
      </c>
      <c r="M96" s="240">
        <f t="shared" si="46"/>
        <v>4032119</v>
      </c>
      <c r="N96" s="237">
        <f t="shared" si="42"/>
        <v>0</v>
      </c>
    </row>
    <row r="97" spans="1:14" x14ac:dyDescent="0.25">
      <c r="A97" s="136" t="s">
        <v>171</v>
      </c>
      <c r="B97" s="131" t="s">
        <v>22</v>
      </c>
      <c r="C97" s="133" t="s">
        <v>51</v>
      </c>
      <c r="D97" s="175" t="s">
        <v>255</v>
      </c>
      <c r="E97" s="131" t="s">
        <v>170</v>
      </c>
      <c r="F97" s="240">
        <f>SUM(Лист1!G225)</f>
        <v>4041288</v>
      </c>
      <c r="G97" s="240">
        <f>SUM(Лист1!H225)</f>
        <v>4041288</v>
      </c>
      <c r="H97" s="219">
        <f t="shared" si="43"/>
        <v>0</v>
      </c>
      <c r="I97" s="240">
        <f>SUM(Лист1!J225)</f>
        <v>4032119</v>
      </c>
      <c r="J97" s="240">
        <f>SUM(Лист1!K225)</f>
        <v>4032119</v>
      </c>
      <c r="K97" s="237">
        <f t="shared" si="41"/>
        <v>0</v>
      </c>
      <c r="L97" s="240">
        <f>SUM(Лист1!M225)</f>
        <v>4032119</v>
      </c>
      <c r="M97" s="240">
        <f>SUM(Лист1!N225)</f>
        <v>4032119</v>
      </c>
      <c r="N97" s="237">
        <f t="shared" si="42"/>
        <v>0</v>
      </c>
    </row>
    <row r="98" spans="1:14" ht="26.25" x14ac:dyDescent="0.25">
      <c r="A98" s="142" t="s">
        <v>257</v>
      </c>
      <c r="B98" s="157" t="s">
        <v>22</v>
      </c>
      <c r="C98" s="177" t="s">
        <v>51</v>
      </c>
      <c r="D98" s="175" t="s">
        <v>258</v>
      </c>
      <c r="E98" s="177" t="s">
        <v>8</v>
      </c>
      <c r="F98" s="240">
        <f>SUM(F99+F101)</f>
        <v>3776375</v>
      </c>
      <c r="G98" s="240">
        <f>SUM(G99+G101)</f>
        <v>3804775</v>
      </c>
      <c r="H98" s="219">
        <f t="shared" si="43"/>
        <v>28400</v>
      </c>
      <c r="I98" s="240">
        <f t="shared" ref="F98:M99" si="47">SUM(I99)</f>
        <v>547087</v>
      </c>
      <c r="J98" s="240">
        <f t="shared" si="47"/>
        <v>547087</v>
      </c>
      <c r="K98" s="237">
        <f t="shared" si="41"/>
        <v>0</v>
      </c>
      <c r="L98" s="240">
        <f t="shared" si="47"/>
        <v>568971</v>
      </c>
      <c r="M98" s="240">
        <f t="shared" si="47"/>
        <v>568971</v>
      </c>
      <c r="N98" s="237">
        <f t="shared" si="42"/>
        <v>0</v>
      </c>
    </row>
    <row r="99" spans="1:14" x14ac:dyDescent="0.25">
      <c r="A99" s="135" t="s">
        <v>12</v>
      </c>
      <c r="B99" s="131" t="s">
        <v>22</v>
      </c>
      <c r="C99" s="133" t="s">
        <v>51</v>
      </c>
      <c r="D99" s="175" t="s">
        <v>258</v>
      </c>
      <c r="E99" s="131" t="s">
        <v>13</v>
      </c>
      <c r="F99" s="240">
        <f t="shared" si="47"/>
        <v>3776375</v>
      </c>
      <c r="G99" s="240">
        <f t="shared" si="47"/>
        <v>3776375</v>
      </c>
      <c r="H99" s="219">
        <f t="shared" si="43"/>
        <v>0</v>
      </c>
      <c r="I99" s="240">
        <f t="shared" si="47"/>
        <v>547087</v>
      </c>
      <c r="J99" s="240">
        <f t="shared" si="47"/>
        <v>547087</v>
      </c>
      <c r="K99" s="237">
        <f t="shared" si="41"/>
        <v>0</v>
      </c>
      <c r="L99" s="240">
        <f t="shared" si="47"/>
        <v>568971</v>
      </c>
      <c r="M99" s="240">
        <f t="shared" si="47"/>
        <v>568971</v>
      </c>
      <c r="N99" s="237">
        <f t="shared" si="42"/>
        <v>0</v>
      </c>
    </row>
    <row r="100" spans="1:14" x14ac:dyDescent="0.25">
      <c r="A100" s="135" t="s">
        <v>14</v>
      </c>
      <c r="B100" s="131" t="s">
        <v>22</v>
      </c>
      <c r="C100" s="133" t="s">
        <v>51</v>
      </c>
      <c r="D100" s="175" t="s">
        <v>258</v>
      </c>
      <c r="E100" s="131" t="s">
        <v>15</v>
      </c>
      <c r="F100" s="240">
        <f>SUM(Лист1!G228)</f>
        <v>3776375</v>
      </c>
      <c r="G100" s="240">
        <f>SUM(Лист1!H228)</f>
        <v>3776375</v>
      </c>
      <c r="H100" s="219">
        <f t="shared" si="43"/>
        <v>0</v>
      </c>
      <c r="I100" s="240">
        <f>SUM(Лист1!J228)</f>
        <v>547087</v>
      </c>
      <c r="J100" s="240">
        <f>SUM(Лист1!K228)</f>
        <v>547087</v>
      </c>
      <c r="K100" s="237">
        <f t="shared" si="41"/>
        <v>0</v>
      </c>
      <c r="L100" s="240">
        <f>SUM(Лист1!M228)</f>
        <v>568971</v>
      </c>
      <c r="M100" s="240">
        <f>SUM(Лист1!N228)</f>
        <v>568971</v>
      </c>
      <c r="N100" s="237">
        <f t="shared" si="42"/>
        <v>0</v>
      </c>
    </row>
    <row r="101" spans="1:14" x14ac:dyDescent="0.25">
      <c r="A101" s="144" t="s">
        <v>38</v>
      </c>
      <c r="B101" s="131" t="s">
        <v>22</v>
      </c>
      <c r="C101" s="133" t="s">
        <v>51</v>
      </c>
      <c r="D101" s="175" t="s">
        <v>258</v>
      </c>
      <c r="E101" s="131" t="s">
        <v>39</v>
      </c>
      <c r="F101" s="240">
        <f t="shared" ref="F101:M104" si="48">SUM(F102)</f>
        <v>0</v>
      </c>
      <c r="G101" s="240">
        <f t="shared" si="48"/>
        <v>28400</v>
      </c>
      <c r="H101" s="361">
        <f t="shared" si="43"/>
        <v>28400</v>
      </c>
      <c r="I101" s="240"/>
      <c r="J101" s="240"/>
      <c r="K101" s="237"/>
      <c r="L101" s="240"/>
      <c r="M101" s="240"/>
      <c r="N101" s="237"/>
    </row>
    <row r="102" spans="1:14" x14ac:dyDescent="0.25">
      <c r="A102" s="135" t="s">
        <v>161</v>
      </c>
      <c r="B102" s="131" t="s">
        <v>22</v>
      </c>
      <c r="C102" s="133" t="s">
        <v>51</v>
      </c>
      <c r="D102" s="175" t="s">
        <v>258</v>
      </c>
      <c r="E102" s="131" t="s">
        <v>160</v>
      </c>
      <c r="F102" s="240">
        <f>SUM(Лист1!G230)</f>
        <v>0</v>
      </c>
      <c r="G102" s="240">
        <f>SUM(Лист1!H230)</f>
        <v>28400</v>
      </c>
      <c r="H102" s="361">
        <f t="shared" si="43"/>
        <v>28400</v>
      </c>
      <c r="I102" s="240"/>
      <c r="J102" s="240"/>
      <c r="K102" s="237"/>
      <c r="L102" s="240"/>
      <c r="M102" s="240"/>
      <c r="N102" s="237"/>
    </row>
    <row r="103" spans="1:14" x14ac:dyDescent="0.25">
      <c r="A103" s="252" t="s">
        <v>261</v>
      </c>
      <c r="B103" s="157" t="s">
        <v>22</v>
      </c>
      <c r="C103" s="177" t="s">
        <v>51</v>
      </c>
      <c r="D103" s="175" t="s">
        <v>260</v>
      </c>
      <c r="E103" s="177" t="s">
        <v>8</v>
      </c>
      <c r="F103" s="240">
        <f t="shared" si="48"/>
        <v>70000</v>
      </c>
      <c r="G103" s="240">
        <f t="shared" si="48"/>
        <v>70000</v>
      </c>
      <c r="H103" s="219">
        <f t="shared" si="43"/>
        <v>0</v>
      </c>
      <c r="I103" s="240">
        <f t="shared" si="48"/>
        <v>70000</v>
      </c>
      <c r="J103" s="240">
        <f t="shared" si="48"/>
        <v>70000</v>
      </c>
      <c r="K103" s="237">
        <f t="shared" si="41"/>
        <v>0</v>
      </c>
      <c r="L103" s="240">
        <f t="shared" si="48"/>
        <v>70000</v>
      </c>
      <c r="M103" s="240">
        <f t="shared" si="48"/>
        <v>70000</v>
      </c>
      <c r="N103" s="237">
        <f t="shared" si="42"/>
        <v>0</v>
      </c>
    </row>
    <row r="104" spans="1:14" x14ac:dyDescent="0.25">
      <c r="A104" s="144" t="s">
        <v>38</v>
      </c>
      <c r="B104" s="131" t="s">
        <v>22</v>
      </c>
      <c r="C104" s="133" t="s">
        <v>51</v>
      </c>
      <c r="D104" s="175" t="s">
        <v>260</v>
      </c>
      <c r="E104" s="131" t="s">
        <v>39</v>
      </c>
      <c r="F104" s="240">
        <f t="shared" si="48"/>
        <v>70000</v>
      </c>
      <c r="G104" s="240">
        <f t="shared" si="48"/>
        <v>70000</v>
      </c>
      <c r="H104" s="219">
        <f t="shared" si="43"/>
        <v>0</v>
      </c>
      <c r="I104" s="240">
        <f t="shared" si="48"/>
        <v>70000</v>
      </c>
      <c r="J104" s="240">
        <f t="shared" si="48"/>
        <v>70000</v>
      </c>
      <c r="K104" s="237">
        <f t="shared" si="41"/>
        <v>0</v>
      </c>
      <c r="L104" s="240">
        <f t="shared" si="48"/>
        <v>70000</v>
      </c>
      <c r="M104" s="240">
        <f t="shared" si="48"/>
        <v>70000</v>
      </c>
      <c r="N104" s="237">
        <f t="shared" si="42"/>
        <v>0</v>
      </c>
    </row>
    <row r="105" spans="1:14" x14ac:dyDescent="0.25">
      <c r="A105" s="135" t="s">
        <v>161</v>
      </c>
      <c r="B105" s="131" t="s">
        <v>22</v>
      </c>
      <c r="C105" s="133" t="s">
        <v>51</v>
      </c>
      <c r="D105" s="175" t="s">
        <v>260</v>
      </c>
      <c r="E105" s="131" t="s">
        <v>160</v>
      </c>
      <c r="F105" s="240">
        <f>SUM(Лист1!G233)</f>
        <v>70000</v>
      </c>
      <c r="G105" s="240">
        <f>SUM(Лист1!H233)</f>
        <v>70000</v>
      </c>
      <c r="H105" s="219">
        <f t="shared" si="43"/>
        <v>0</v>
      </c>
      <c r="I105" s="240">
        <f>SUM(Лист1!J233)</f>
        <v>70000</v>
      </c>
      <c r="J105" s="240">
        <f>SUM(Лист1!K233)</f>
        <v>70000</v>
      </c>
      <c r="K105" s="237">
        <f t="shared" si="41"/>
        <v>0</v>
      </c>
      <c r="L105" s="240">
        <f>SUM(Лист1!M233)</f>
        <v>70000</v>
      </c>
      <c r="M105" s="240">
        <f>SUM(Лист1!N233)</f>
        <v>70000</v>
      </c>
      <c r="N105" s="237">
        <f t="shared" si="42"/>
        <v>0</v>
      </c>
    </row>
    <row r="106" spans="1:14" ht="26.25" x14ac:dyDescent="0.25">
      <c r="A106" s="142" t="s">
        <v>263</v>
      </c>
      <c r="B106" s="157" t="s">
        <v>22</v>
      </c>
      <c r="C106" s="177" t="s">
        <v>51</v>
      </c>
      <c r="D106" s="173" t="s">
        <v>264</v>
      </c>
      <c r="E106" s="177" t="s">
        <v>8</v>
      </c>
      <c r="F106" s="240">
        <f>SUM(F107)</f>
        <v>200000</v>
      </c>
      <c r="G106" s="240">
        <f t="shared" ref="G106:M106" si="49">SUM(G107)</f>
        <v>200000</v>
      </c>
      <c r="H106" s="219">
        <f t="shared" si="43"/>
        <v>0</v>
      </c>
      <c r="I106" s="240">
        <f t="shared" si="49"/>
        <v>0</v>
      </c>
      <c r="J106" s="240">
        <f t="shared" si="49"/>
        <v>0</v>
      </c>
      <c r="K106" s="237">
        <f t="shared" si="41"/>
        <v>0</v>
      </c>
      <c r="L106" s="240">
        <f t="shared" si="49"/>
        <v>0</v>
      </c>
      <c r="M106" s="240">
        <f t="shared" si="49"/>
        <v>0</v>
      </c>
      <c r="N106" s="237">
        <f t="shared" si="42"/>
        <v>0</v>
      </c>
    </row>
    <row r="107" spans="1:14" x14ac:dyDescent="0.25">
      <c r="A107" s="135" t="s">
        <v>12</v>
      </c>
      <c r="B107" s="131" t="s">
        <v>22</v>
      </c>
      <c r="C107" s="133" t="s">
        <v>51</v>
      </c>
      <c r="D107" s="173" t="s">
        <v>264</v>
      </c>
      <c r="E107" s="131" t="s">
        <v>13</v>
      </c>
      <c r="F107" s="240">
        <f t="shared" ref="F107:M107" si="50">SUM(F108)</f>
        <v>200000</v>
      </c>
      <c r="G107" s="240">
        <f t="shared" si="50"/>
        <v>200000</v>
      </c>
      <c r="H107" s="219">
        <f t="shared" si="43"/>
        <v>0</v>
      </c>
      <c r="I107" s="240">
        <f t="shared" si="50"/>
        <v>0</v>
      </c>
      <c r="J107" s="240">
        <f t="shared" si="50"/>
        <v>0</v>
      </c>
      <c r="K107" s="237">
        <f t="shared" si="41"/>
        <v>0</v>
      </c>
      <c r="L107" s="240">
        <f t="shared" si="50"/>
        <v>0</v>
      </c>
      <c r="M107" s="240">
        <f t="shared" si="50"/>
        <v>0</v>
      </c>
      <c r="N107" s="237">
        <f t="shared" si="42"/>
        <v>0</v>
      </c>
    </row>
    <row r="108" spans="1:14" ht="33.75" x14ac:dyDescent="0.25">
      <c r="A108" s="250" t="s">
        <v>175</v>
      </c>
      <c r="B108" s="131" t="s">
        <v>22</v>
      </c>
      <c r="C108" s="133" t="s">
        <v>51</v>
      </c>
      <c r="D108" s="173" t="s">
        <v>264</v>
      </c>
      <c r="E108" s="131" t="s">
        <v>15</v>
      </c>
      <c r="F108" s="240">
        <f>SUM(Лист1!G236)</f>
        <v>200000</v>
      </c>
      <c r="G108" s="240">
        <f>SUM(Лист1!H236)</f>
        <v>200000</v>
      </c>
      <c r="H108" s="219">
        <f t="shared" si="43"/>
        <v>0</v>
      </c>
      <c r="I108" s="240">
        <f>SUM(Лист1!J236)</f>
        <v>0</v>
      </c>
      <c r="J108" s="240">
        <f>SUM(Лист1!K236)</f>
        <v>0</v>
      </c>
      <c r="K108" s="237">
        <f t="shared" si="41"/>
        <v>0</v>
      </c>
      <c r="L108" s="240">
        <f>SUM(Лист1!M236)</f>
        <v>0</v>
      </c>
      <c r="M108" s="240">
        <f>SUM(Лист1!N236)</f>
        <v>0</v>
      </c>
      <c r="N108" s="237">
        <f t="shared" si="42"/>
        <v>0</v>
      </c>
    </row>
    <row r="109" spans="1:14" ht="26.25" x14ac:dyDescent="0.25">
      <c r="A109" s="142" t="s">
        <v>210</v>
      </c>
      <c r="B109" s="131" t="s">
        <v>22</v>
      </c>
      <c r="C109" s="131" t="s">
        <v>51</v>
      </c>
      <c r="D109" s="139" t="s">
        <v>211</v>
      </c>
      <c r="E109" s="131" t="s">
        <v>8</v>
      </c>
      <c r="F109" s="241">
        <f>SUM(F110)</f>
        <v>40000</v>
      </c>
      <c r="G109" s="241">
        <f t="shared" ref="G109:M110" si="51">SUM(G110)</f>
        <v>40000</v>
      </c>
      <c r="H109" s="219">
        <f t="shared" si="43"/>
        <v>0</v>
      </c>
      <c r="I109" s="241">
        <f t="shared" si="51"/>
        <v>0</v>
      </c>
      <c r="J109" s="241">
        <f t="shared" si="51"/>
        <v>0</v>
      </c>
      <c r="K109" s="237">
        <f t="shared" si="41"/>
        <v>0</v>
      </c>
      <c r="L109" s="241">
        <f t="shared" si="51"/>
        <v>0</v>
      </c>
      <c r="M109" s="241">
        <f t="shared" si="51"/>
        <v>0</v>
      </c>
      <c r="N109" s="237">
        <f t="shared" si="42"/>
        <v>0</v>
      </c>
    </row>
    <row r="110" spans="1:14" x14ac:dyDescent="0.25">
      <c r="A110" s="135" t="s">
        <v>12</v>
      </c>
      <c r="B110" s="138" t="s">
        <v>22</v>
      </c>
      <c r="C110" s="138" t="s">
        <v>51</v>
      </c>
      <c r="D110" s="139" t="s">
        <v>211</v>
      </c>
      <c r="E110" s="138" t="s">
        <v>13</v>
      </c>
      <c r="F110" s="241">
        <f>SUM(F111)</f>
        <v>40000</v>
      </c>
      <c r="G110" s="241">
        <f t="shared" si="51"/>
        <v>40000</v>
      </c>
      <c r="H110" s="219">
        <f t="shared" si="43"/>
        <v>0</v>
      </c>
      <c r="I110" s="241">
        <f t="shared" si="51"/>
        <v>0</v>
      </c>
      <c r="J110" s="241">
        <f t="shared" si="51"/>
        <v>0</v>
      </c>
      <c r="K110" s="237">
        <f t="shared" si="41"/>
        <v>0</v>
      </c>
      <c r="L110" s="241">
        <f t="shared" si="51"/>
        <v>0</v>
      </c>
      <c r="M110" s="241">
        <f t="shared" si="51"/>
        <v>0</v>
      </c>
      <c r="N110" s="237">
        <f t="shared" si="42"/>
        <v>0</v>
      </c>
    </row>
    <row r="111" spans="1:14" ht="33.75" x14ac:dyDescent="0.25">
      <c r="A111" s="250" t="s">
        <v>169</v>
      </c>
      <c r="B111" s="131" t="s">
        <v>22</v>
      </c>
      <c r="C111" s="131" t="s">
        <v>51</v>
      </c>
      <c r="D111" s="139" t="s">
        <v>211</v>
      </c>
      <c r="E111" s="131" t="s">
        <v>15</v>
      </c>
      <c r="F111" s="240">
        <f>SUM(Лист1!G38)</f>
        <v>40000</v>
      </c>
      <c r="G111" s="240">
        <f>SUM(Лист1!H38)</f>
        <v>40000</v>
      </c>
      <c r="H111" s="219">
        <f t="shared" si="43"/>
        <v>0</v>
      </c>
      <c r="I111" s="240">
        <f>SUM(Лист1!J38)</f>
        <v>0</v>
      </c>
      <c r="J111" s="240">
        <f>SUM(Лист1!K38)</f>
        <v>0</v>
      </c>
      <c r="K111" s="237">
        <f t="shared" si="41"/>
        <v>0</v>
      </c>
      <c r="L111" s="240">
        <f>SUM(Лист1!M38)</f>
        <v>0</v>
      </c>
      <c r="M111" s="240">
        <f>SUM(Лист1!N38)</f>
        <v>0</v>
      </c>
      <c r="N111" s="237">
        <f t="shared" si="42"/>
        <v>0</v>
      </c>
    </row>
    <row r="112" spans="1:14" x14ac:dyDescent="0.25">
      <c r="A112" s="302" t="s">
        <v>331</v>
      </c>
      <c r="B112" s="157" t="s">
        <v>22</v>
      </c>
      <c r="C112" s="177" t="s">
        <v>51</v>
      </c>
      <c r="D112" s="175">
        <v>1101281170</v>
      </c>
      <c r="E112" s="177" t="s">
        <v>8</v>
      </c>
      <c r="F112" s="220">
        <f t="shared" ref="F112:M113" si="52">SUM(F113)</f>
        <v>5000</v>
      </c>
      <c r="G112" s="220">
        <f t="shared" si="52"/>
        <v>5000</v>
      </c>
      <c r="H112" s="219">
        <f t="shared" si="43"/>
        <v>0</v>
      </c>
      <c r="I112" s="220">
        <f t="shared" si="52"/>
        <v>5000</v>
      </c>
      <c r="J112" s="220">
        <f t="shared" si="52"/>
        <v>5000</v>
      </c>
      <c r="K112" s="237">
        <f t="shared" si="41"/>
        <v>0</v>
      </c>
      <c r="L112" s="220">
        <f t="shared" si="52"/>
        <v>0</v>
      </c>
      <c r="M112" s="220">
        <f t="shared" si="52"/>
        <v>0</v>
      </c>
      <c r="N112" s="237">
        <f t="shared" si="42"/>
        <v>0</v>
      </c>
    </row>
    <row r="113" spans="1:14" x14ac:dyDescent="0.25">
      <c r="A113" s="135" t="s">
        <v>12</v>
      </c>
      <c r="B113" s="131" t="s">
        <v>22</v>
      </c>
      <c r="C113" s="133" t="s">
        <v>51</v>
      </c>
      <c r="D113" s="175">
        <v>1101281170</v>
      </c>
      <c r="E113" s="131" t="s">
        <v>13</v>
      </c>
      <c r="F113" s="220">
        <f t="shared" si="52"/>
        <v>5000</v>
      </c>
      <c r="G113" s="220">
        <f t="shared" si="52"/>
        <v>5000</v>
      </c>
      <c r="H113" s="219">
        <f t="shared" si="43"/>
        <v>0</v>
      </c>
      <c r="I113" s="220">
        <f t="shared" si="52"/>
        <v>5000</v>
      </c>
      <c r="J113" s="220">
        <f t="shared" si="52"/>
        <v>5000</v>
      </c>
      <c r="K113" s="237">
        <f t="shared" si="41"/>
        <v>0</v>
      </c>
      <c r="L113" s="220">
        <f t="shared" si="52"/>
        <v>0</v>
      </c>
      <c r="M113" s="220">
        <f t="shared" si="52"/>
        <v>0</v>
      </c>
      <c r="N113" s="237">
        <f t="shared" si="42"/>
        <v>0</v>
      </c>
    </row>
    <row r="114" spans="1:14" ht="33.75" x14ac:dyDescent="0.25">
      <c r="A114" s="250" t="s">
        <v>175</v>
      </c>
      <c r="B114" s="131" t="s">
        <v>22</v>
      </c>
      <c r="C114" s="133" t="s">
        <v>51</v>
      </c>
      <c r="D114" s="175">
        <v>1101281170</v>
      </c>
      <c r="E114" s="131" t="s">
        <v>15</v>
      </c>
      <c r="F114" s="220">
        <f>SUM(Лист1!G239)</f>
        <v>5000</v>
      </c>
      <c r="G114" s="220">
        <f>SUM(Лист1!H239)</f>
        <v>5000</v>
      </c>
      <c r="H114" s="219">
        <f t="shared" si="43"/>
        <v>0</v>
      </c>
      <c r="I114" s="220">
        <f>SUM(Лист1!J239)</f>
        <v>5000</v>
      </c>
      <c r="J114" s="220">
        <f>SUM(Лист1!K239)</f>
        <v>5000</v>
      </c>
      <c r="K114" s="237">
        <f t="shared" si="41"/>
        <v>0</v>
      </c>
      <c r="L114" s="220">
        <f>SUM(Лист1!M239)</f>
        <v>0</v>
      </c>
      <c r="M114" s="220">
        <f>SUM(Лист1!N239)</f>
        <v>0</v>
      </c>
      <c r="N114" s="237">
        <f t="shared" si="42"/>
        <v>0</v>
      </c>
    </row>
    <row r="115" spans="1:14" ht="18" x14ac:dyDescent="0.25">
      <c r="A115" s="158" t="s">
        <v>56</v>
      </c>
      <c r="B115" s="194" t="s">
        <v>26</v>
      </c>
      <c r="C115" s="195" t="s">
        <v>7</v>
      </c>
      <c r="D115" s="195" t="s">
        <v>131</v>
      </c>
      <c r="E115" s="195" t="s">
        <v>8</v>
      </c>
      <c r="F115" s="231">
        <f t="shared" ref="F115:M116" si="53">SUM(F116)</f>
        <v>1665406</v>
      </c>
      <c r="G115" s="231">
        <f t="shared" si="53"/>
        <v>1665406</v>
      </c>
      <c r="H115" s="219">
        <f t="shared" si="43"/>
        <v>0</v>
      </c>
      <c r="I115" s="231">
        <f t="shared" si="53"/>
        <v>1665406</v>
      </c>
      <c r="J115" s="231">
        <f t="shared" si="53"/>
        <v>1665406</v>
      </c>
      <c r="K115" s="237">
        <f t="shared" si="41"/>
        <v>0</v>
      </c>
      <c r="L115" s="231">
        <f t="shared" si="53"/>
        <v>1665406</v>
      </c>
      <c r="M115" s="231">
        <f t="shared" si="53"/>
        <v>1665406</v>
      </c>
      <c r="N115" s="237">
        <f t="shared" si="42"/>
        <v>0</v>
      </c>
    </row>
    <row r="116" spans="1:14" x14ac:dyDescent="0.25">
      <c r="A116" s="146" t="s">
        <v>57</v>
      </c>
      <c r="B116" s="159" t="s">
        <v>26</v>
      </c>
      <c r="C116" s="159" t="s">
        <v>10</v>
      </c>
      <c r="D116" s="162" t="s">
        <v>131</v>
      </c>
      <c r="E116" s="163" t="s">
        <v>8</v>
      </c>
      <c r="F116" s="231">
        <f>SUM(F117)</f>
        <v>1665406</v>
      </c>
      <c r="G116" s="231">
        <f t="shared" si="53"/>
        <v>1665406</v>
      </c>
      <c r="H116" s="219">
        <f t="shared" si="43"/>
        <v>0</v>
      </c>
      <c r="I116" s="231">
        <f t="shared" si="53"/>
        <v>1665406</v>
      </c>
      <c r="J116" s="231">
        <f t="shared" si="53"/>
        <v>1665406</v>
      </c>
      <c r="K116" s="237">
        <f t="shared" si="41"/>
        <v>0</v>
      </c>
      <c r="L116" s="231">
        <f t="shared" si="53"/>
        <v>1665406</v>
      </c>
      <c r="M116" s="231">
        <f t="shared" si="53"/>
        <v>1665406</v>
      </c>
      <c r="N116" s="237">
        <f t="shared" si="42"/>
        <v>0</v>
      </c>
    </row>
    <row r="117" spans="1:14" ht="64.5" x14ac:dyDescent="0.25">
      <c r="A117" s="147" t="s">
        <v>58</v>
      </c>
      <c r="B117" s="131" t="s">
        <v>26</v>
      </c>
      <c r="C117" s="131" t="s">
        <v>10</v>
      </c>
      <c r="D117" s="132" t="s">
        <v>204</v>
      </c>
      <c r="E117" s="133" t="s">
        <v>8</v>
      </c>
      <c r="F117" s="240">
        <f t="shared" ref="F117:M118" si="54">SUM(F118)</f>
        <v>1665406</v>
      </c>
      <c r="G117" s="240">
        <f t="shared" si="54"/>
        <v>1665406</v>
      </c>
      <c r="H117" s="219">
        <f t="shared" si="43"/>
        <v>0</v>
      </c>
      <c r="I117" s="240">
        <f t="shared" si="54"/>
        <v>1665406</v>
      </c>
      <c r="J117" s="240">
        <f t="shared" si="54"/>
        <v>1665406</v>
      </c>
      <c r="K117" s="237">
        <f t="shared" si="41"/>
        <v>0</v>
      </c>
      <c r="L117" s="240">
        <f t="shared" si="54"/>
        <v>1665406</v>
      </c>
      <c r="M117" s="240">
        <f t="shared" si="54"/>
        <v>1665406</v>
      </c>
      <c r="N117" s="237">
        <f t="shared" si="42"/>
        <v>0</v>
      </c>
    </row>
    <row r="118" spans="1:14" x14ac:dyDescent="0.25">
      <c r="A118" s="135" t="s">
        <v>52</v>
      </c>
      <c r="B118" s="131" t="s">
        <v>26</v>
      </c>
      <c r="C118" s="131" t="s">
        <v>10</v>
      </c>
      <c r="D118" s="132" t="s">
        <v>204</v>
      </c>
      <c r="E118" s="131" t="s">
        <v>53</v>
      </c>
      <c r="F118" s="240">
        <f>SUM(F119)</f>
        <v>1665406</v>
      </c>
      <c r="G118" s="240">
        <f t="shared" si="54"/>
        <v>1665406</v>
      </c>
      <c r="H118" s="219">
        <f t="shared" si="43"/>
        <v>0</v>
      </c>
      <c r="I118" s="240">
        <f t="shared" si="54"/>
        <v>1665406</v>
      </c>
      <c r="J118" s="240">
        <f t="shared" si="54"/>
        <v>1665406</v>
      </c>
      <c r="K118" s="237">
        <f t="shared" si="41"/>
        <v>0</v>
      </c>
      <c r="L118" s="240">
        <f t="shared" si="54"/>
        <v>1665406</v>
      </c>
      <c r="M118" s="240">
        <f t="shared" si="54"/>
        <v>1665406</v>
      </c>
      <c r="N118" s="237">
        <f t="shared" si="42"/>
        <v>0</v>
      </c>
    </row>
    <row r="119" spans="1:14" x14ac:dyDescent="0.25">
      <c r="A119" s="135" t="s">
        <v>164</v>
      </c>
      <c r="B119" s="131" t="s">
        <v>26</v>
      </c>
      <c r="C119" s="131" t="s">
        <v>10</v>
      </c>
      <c r="D119" s="132" t="s">
        <v>204</v>
      </c>
      <c r="E119" s="131" t="s">
        <v>163</v>
      </c>
      <c r="F119" s="240">
        <f>SUM(Лист1!G244)</f>
        <v>1665406</v>
      </c>
      <c r="G119" s="240">
        <f>SUM(Лист1!H244)</f>
        <v>1665406</v>
      </c>
      <c r="H119" s="219">
        <f t="shared" si="43"/>
        <v>0</v>
      </c>
      <c r="I119" s="240">
        <f>SUM(Лист1!J244)</f>
        <v>1665406</v>
      </c>
      <c r="J119" s="240">
        <f>SUM(Лист1!K244)</f>
        <v>1665406</v>
      </c>
      <c r="K119" s="237">
        <f t="shared" si="41"/>
        <v>0</v>
      </c>
      <c r="L119" s="240">
        <f>SUM(Лист1!M244)</f>
        <v>1665406</v>
      </c>
      <c r="M119" s="240">
        <f>SUM(Лист1!N244)</f>
        <v>1665406</v>
      </c>
      <c r="N119" s="237">
        <f t="shared" si="42"/>
        <v>0</v>
      </c>
    </row>
    <row r="120" spans="1:14" ht="30" x14ac:dyDescent="0.25">
      <c r="A120" s="200" t="s">
        <v>9</v>
      </c>
      <c r="B120" s="148" t="s">
        <v>10</v>
      </c>
      <c r="C120" s="149" t="s">
        <v>7</v>
      </c>
      <c r="D120" s="149" t="s">
        <v>131</v>
      </c>
      <c r="E120" s="148" t="s">
        <v>8</v>
      </c>
      <c r="F120" s="231">
        <f>SUM(F121+F132)</f>
        <v>4340761.88</v>
      </c>
      <c r="G120" s="231">
        <f t="shared" ref="G120:M120" si="55">SUM(G121+G132)</f>
        <v>4340761.88</v>
      </c>
      <c r="H120" s="219">
        <f t="shared" si="43"/>
        <v>0</v>
      </c>
      <c r="I120" s="231">
        <f t="shared" si="55"/>
        <v>4287756</v>
      </c>
      <c r="J120" s="231">
        <f t="shared" si="55"/>
        <v>4287756</v>
      </c>
      <c r="K120" s="237">
        <f t="shared" si="41"/>
        <v>0</v>
      </c>
      <c r="L120" s="231">
        <f t="shared" si="55"/>
        <v>4287756</v>
      </c>
      <c r="M120" s="231">
        <f t="shared" si="55"/>
        <v>4287756</v>
      </c>
      <c r="N120" s="237">
        <f t="shared" si="42"/>
        <v>0</v>
      </c>
    </row>
    <row r="121" spans="1:14" ht="39" x14ac:dyDescent="0.25">
      <c r="A121" s="146" t="s">
        <v>87</v>
      </c>
      <c r="B121" s="159" t="s">
        <v>10</v>
      </c>
      <c r="C121" s="162" t="s">
        <v>30</v>
      </c>
      <c r="D121" s="162" t="s">
        <v>131</v>
      </c>
      <c r="E121" s="159" t="s">
        <v>8</v>
      </c>
      <c r="F121" s="231">
        <f>SUM(F122+F129)</f>
        <v>4287756</v>
      </c>
      <c r="G121" s="231">
        <f t="shared" ref="G121:I121" si="56">SUM(G122+G129)</f>
        <v>4287756</v>
      </c>
      <c r="H121" s="219">
        <f t="shared" si="43"/>
        <v>0</v>
      </c>
      <c r="I121" s="231">
        <f t="shared" si="56"/>
        <v>4287756</v>
      </c>
      <c r="J121" s="231">
        <f t="shared" ref="J121:M121" si="57">SUM(J122+J129)</f>
        <v>4287756</v>
      </c>
      <c r="K121" s="237">
        <f t="shared" si="41"/>
        <v>0</v>
      </c>
      <c r="L121" s="231">
        <f t="shared" si="57"/>
        <v>4287756</v>
      </c>
      <c r="M121" s="231">
        <f t="shared" si="57"/>
        <v>4287756</v>
      </c>
      <c r="N121" s="237">
        <f t="shared" si="42"/>
        <v>0</v>
      </c>
    </row>
    <row r="122" spans="1:14" x14ac:dyDescent="0.25">
      <c r="A122" s="147" t="s">
        <v>267</v>
      </c>
      <c r="B122" s="157" t="s">
        <v>10</v>
      </c>
      <c r="C122" s="173" t="s">
        <v>30</v>
      </c>
      <c r="D122" s="175" t="s">
        <v>266</v>
      </c>
      <c r="E122" s="177" t="s">
        <v>8</v>
      </c>
      <c r="F122" s="180">
        <f>SUM(F123+F125+F127)</f>
        <v>2978884.66</v>
      </c>
      <c r="G122" s="180">
        <f t="shared" ref="G122:I122" si="58">SUM(G123+G125+G127)</f>
        <v>2978884.66</v>
      </c>
      <c r="H122" s="219">
        <f t="shared" si="43"/>
        <v>0</v>
      </c>
      <c r="I122" s="180">
        <f t="shared" si="58"/>
        <v>2978884.66</v>
      </c>
      <c r="J122" s="180">
        <f t="shared" ref="J122:M122" si="59">SUM(J123+J125+J127)</f>
        <v>2978884.66</v>
      </c>
      <c r="K122" s="237">
        <f t="shared" si="41"/>
        <v>0</v>
      </c>
      <c r="L122" s="180">
        <f t="shared" si="59"/>
        <v>2978884.66</v>
      </c>
      <c r="M122" s="180">
        <f t="shared" si="59"/>
        <v>2978884.66</v>
      </c>
      <c r="N122" s="237">
        <f t="shared" si="42"/>
        <v>0</v>
      </c>
    </row>
    <row r="123" spans="1:14" ht="34.9" customHeight="1" x14ac:dyDescent="0.25">
      <c r="A123" s="135" t="s">
        <v>32</v>
      </c>
      <c r="B123" s="131" t="s">
        <v>10</v>
      </c>
      <c r="C123" s="132" t="s">
        <v>30</v>
      </c>
      <c r="D123" s="175" t="s">
        <v>266</v>
      </c>
      <c r="E123" s="131" t="s">
        <v>33</v>
      </c>
      <c r="F123" s="180">
        <f>SUM(F124)</f>
        <v>2144456</v>
      </c>
      <c r="G123" s="180">
        <f t="shared" ref="G123:M123" si="60">SUM(G124)</f>
        <v>2144456</v>
      </c>
      <c r="H123" s="219">
        <f t="shared" si="43"/>
        <v>0</v>
      </c>
      <c r="I123" s="180">
        <f t="shared" si="60"/>
        <v>2144456</v>
      </c>
      <c r="J123" s="180">
        <f t="shared" si="60"/>
        <v>2144456</v>
      </c>
      <c r="K123" s="237">
        <f t="shared" si="41"/>
        <v>0</v>
      </c>
      <c r="L123" s="180">
        <f t="shared" si="60"/>
        <v>2144456</v>
      </c>
      <c r="M123" s="180">
        <f t="shared" si="60"/>
        <v>2144456</v>
      </c>
      <c r="N123" s="237">
        <f t="shared" si="42"/>
        <v>0</v>
      </c>
    </row>
    <row r="124" spans="1:14" x14ac:dyDescent="0.25">
      <c r="A124" s="135" t="s">
        <v>36</v>
      </c>
      <c r="B124" s="131" t="s">
        <v>10</v>
      </c>
      <c r="C124" s="132" t="s">
        <v>30</v>
      </c>
      <c r="D124" s="175" t="s">
        <v>266</v>
      </c>
      <c r="E124" s="131" t="s">
        <v>37</v>
      </c>
      <c r="F124" s="180">
        <f>SUM(Лист1!G249)</f>
        <v>2144456</v>
      </c>
      <c r="G124" s="180">
        <f>SUM(Лист1!H249)</f>
        <v>2144456</v>
      </c>
      <c r="H124" s="219">
        <f t="shared" si="43"/>
        <v>0</v>
      </c>
      <c r="I124" s="180">
        <f>SUM(Лист1!J249)</f>
        <v>2144456</v>
      </c>
      <c r="J124" s="180">
        <f>SUM(Лист1!K249)</f>
        <v>2144456</v>
      </c>
      <c r="K124" s="237">
        <f t="shared" si="41"/>
        <v>0</v>
      </c>
      <c r="L124" s="180">
        <f>SUM(Лист1!M249)</f>
        <v>2144456</v>
      </c>
      <c r="M124" s="180">
        <f>SUM(Лист1!N249)</f>
        <v>2144456</v>
      </c>
      <c r="N124" s="237">
        <f t="shared" si="42"/>
        <v>0</v>
      </c>
    </row>
    <row r="125" spans="1:14" x14ac:dyDescent="0.25">
      <c r="A125" s="232" t="s">
        <v>12</v>
      </c>
      <c r="B125" s="212" t="s">
        <v>10</v>
      </c>
      <c r="C125" s="230" t="s">
        <v>30</v>
      </c>
      <c r="D125" s="175" t="s">
        <v>266</v>
      </c>
      <c r="E125" s="212" t="s">
        <v>13</v>
      </c>
      <c r="F125" s="180">
        <f>SUM(F126)</f>
        <v>811628.66</v>
      </c>
      <c r="G125" s="180">
        <f t="shared" ref="G125:M125" si="61">SUM(G126)</f>
        <v>811628.66</v>
      </c>
      <c r="H125" s="219">
        <f t="shared" si="43"/>
        <v>0</v>
      </c>
      <c r="I125" s="180">
        <f t="shared" si="61"/>
        <v>811628.66</v>
      </c>
      <c r="J125" s="180">
        <f t="shared" si="61"/>
        <v>811628.66</v>
      </c>
      <c r="K125" s="237">
        <f t="shared" si="41"/>
        <v>0</v>
      </c>
      <c r="L125" s="180">
        <f t="shared" si="61"/>
        <v>811628.66</v>
      </c>
      <c r="M125" s="180">
        <f t="shared" si="61"/>
        <v>811628.66</v>
      </c>
      <c r="N125" s="237">
        <f t="shared" si="42"/>
        <v>0</v>
      </c>
    </row>
    <row r="126" spans="1:14" ht="23.25" x14ac:dyDescent="0.25">
      <c r="A126" s="135" t="s">
        <v>181</v>
      </c>
      <c r="B126" s="212" t="s">
        <v>10</v>
      </c>
      <c r="C126" s="230" t="s">
        <v>30</v>
      </c>
      <c r="D126" s="175" t="s">
        <v>266</v>
      </c>
      <c r="E126" s="212" t="s">
        <v>15</v>
      </c>
      <c r="F126" s="180">
        <f>SUM(Лист1!G251)</f>
        <v>811628.66</v>
      </c>
      <c r="G126" s="180">
        <f>SUM(Лист1!H251)</f>
        <v>811628.66</v>
      </c>
      <c r="H126" s="219">
        <f t="shared" si="43"/>
        <v>0</v>
      </c>
      <c r="I126" s="180">
        <f>SUM(Лист1!J251)</f>
        <v>811628.66</v>
      </c>
      <c r="J126" s="180">
        <f>SUM(Лист1!K251)</f>
        <v>811628.66</v>
      </c>
      <c r="K126" s="237">
        <f t="shared" si="41"/>
        <v>0</v>
      </c>
      <c r="L126" s="180">
        <f>SUM(Лист1!M251)</f>
        <v>811628.66</v>
      </c>
      <c r="M126" s="180">
        <f>SUM(Лист1!N251)</f>
        <v>811628.66</v>
      </c>
      <c r="N126" s="237">
        <f t="shared" si="42"/>
        <v>0</v>
      </c>
    </row>
    <row r="127" spans="1:14" x14ac:dyDescent="0.25">
      <c r="A127" s="232" t="s">
        <v>38</v>
      </c>
      <c r="B127" s="212" t="s">
        <v>10</v>
      </c>
      <c r="C127" s="230" t="s">
        <v>30</v>
      </c>
      <c r="D127" s="175" t="s">
        <v>266</v>
      </c>
      <c r="E127" s="212" t="s">
        <v>39</v>
      </c>
      <c r="F127" s="180">
        <f>SUM(F128)</f>
        <v>22800</v>
      </c>
      <c r="G127" s="180">
        <f t="shared" ref="G127:M127" si="62">SUM(G128)</f>
        <v>22800</v>
      </c>
      <c r="H127" s="219">
        <f t="shared" si="43"/>
        <v>0</v>
      </c>
      <c r="I127" s="180">
        <f t="shared" si="62"/>
        <v>22800</v>
      </c>
      <c r="J127" s="180">
        <f t="shared" si="62"/>
        <v>22800</v>
      </c>
      <c r="K127" s="237">
        <f t="shared" si="41"/>
        <v>0</v>
      </c>
      <c r="L127" s="180">
        <f t="shared" si="62"/>
        <v>22800</v>
      </c>
      <c r="M127" s="180">
        <f t="shared" si="62"/>
        <v>22800</v>
      </c>
      <c r="N127" s="237">
        <f t="shared" si="42"/>
        <v>0</v>
      </c>
    </row>
    <row r="128" spans="1:14" x14ac:dyDescent="0.25">
      <c r="A128" s="232" t="s">
        <v>161</v>
      </c>
      <c r="B128" s="131" t="s">
        <v>10</v>
      </c>
      <c r="C128" s="132" t="s">
        <v>30</v>
      </c>
      <c r="D128" s="175" t="s">
        <v>266</v>
      </c>
      <c r="E128" s="131" t="s">
        <v>160</v>
      </c>
      <c r="F128" s="180">
        <f>SUM(Лист1!G253)</f>
        <v>22800</v>
      </c>
      <c r="G128" s="180">
        <f>SUM(Лист1!H253)</f>
        <v>22800</v>
      </c>
      <c r="H128" s="219">
        <f t="shared" si="43"/>
        <v>0</v>
      </c>
      <c r="I128" s="180">
        <f>SUM(Лист1!J253)</f>
        <v>22800</v>
      </c>
      <c r="J128" s="180">
        <f>SUM(Лист1!K253)</f>
        <v>22800</v>
      </c>
      <c r="K128" s="237">
        <f t="shared" si="41"/>
        <v>0</v>
      </c>
      <c r="L128" s="180">
        <f>SUM(Лист1!M253)</f>
        <v>22800</v>
      </c>
      <c r="M128" s="180">
        <f>SUM(Лист1!N253)</f>
        <v>22800</v>
      </c>
      <c r="N128" s="237">
        <f t="shared" si="42"/>
        <v>0</v>
      </c>
    </row>
    <row r="129" spans="1:14" ht="39" x14ac:dyDescent="0.25">
      <c r="A129" s="137" t="s">
        <v>369</v>
      </c>
      <c r="B129" s="165" t="s">
        <v>10</v>
      </c>
      <c r="C129" s="175" t="s">
        <v>30</v>
      </c>
      <c r="D129" s="175" t="s">
        <v>368</v>
      </c>
      <c r="E129" s="204" t="s">
        <v>8</v>
      </c>
      <c r="F129" s="241">
        <f>SUM(F130)</f>
        <v>1308871.3400000001</v>
      </c>
      <c r="G129" s="241">
        <f t="shared" ref="G129:M130" si="63">SUM(G130)</f>
        <v>1308871.3400000001</v>
      </c>
      <c r="H129" s="219">
        <f t="shared" si="43"/>
        <v>0</v>
      </c>
      <c r="I129" s="241">
        <f t="shared" si="63"/>
        <v>1308871.3400000001</v>
      </c>
      <c r="J129" s="241">
        <f t="shared" si="63"/>
        <v>1308871.3400000001</v>
      </c>
      <c r="K129" s="237">
        <f t="shared" si="41"/>
        <v>0</v>
      </c>
      <c r="L129" s="241">
        <f t="shared" si="63"/>
        <v>1308871.3400000001</v>
      </c>
      <c r="M129" s="241">
        <f t="shared" si="63"/>
        <v>1308871.3400000001</v>
      </c>
      <c r="N129" s="237">
        <f t="shared" si="42"/>
        <v>0</v>
      </c>
    </row>
    <row r="130" spans="1:14" x14ac:dyDescent="0.25">
      <c r="A130" s="141" t="s">
        <v>12</v>
      </c>
      <c r="B130" s="138" t="s">
        <v>10</v>
      </c>
      <c r="C130" s="139" t="s">
        <v>30</v>
      </c>
      <c r="D130" s="175" t="s">
        <v>368</v>
      </c>
      <c r="E130" s="138" t="s">
        <v>13</v>
      </c>
      <c r="F130" s="241">
        <f>SUM(F131)</f>
        <v>1308871.3400000001</v>
      </c>
      <c r="G130" s="241">
        <f t="shared" ref="G130:M130" si="64">SUM(G131)</f>
        <v>1308871.3400000001</v>
      </c>
      <c r="H130" s="219">
        <f t="shared" si="43"/>
        <v>0</v>
      </c>
      <c r="I130" s="241">
        <f t="shared" si="63"/>
        <v>1308871.3400000001</v>
      </c>
      <c r="J130" s="241">
        <f t="shared" si="64"/>
        <v>1308871.3400000001</v>
      </c>
      <c r="K130" s="237">
        <f t="shared" si="41"/>
        <v>0</v>
      </c>
      <c r="L130" s="241">
        <f t="shared" si="63"/>
        <v>1308871.3400000001</v>
      </c>
      <c r="M130" s="241">
        <f t="shared" si="64"/>
        <v>1308871.3400000001</v>
      </c>
      <c r="N130" s="237">
        <f t="shared" si="42"/>
        <v>0</v>
      </c>
    </row>
    <row r="131" spans="1:14" ht="33.75" x14ac:dyDescent="0.25">
      <c r="A131" s="313" t="s">
        <v>175</v>
      </c>
      <c r="B131" s="138" t="s">
        <v>10</v>
      </c>
      <c r="C131" s="139" t="s">
        <v>30</v>
      </c>
      <c r="D131" s="175" t="s">
        <v>368</v>
      </c>
      <c r="E131" s="138" t="s">
        <v>15</v>
      </c>
      <c r="F131" s="241">
        <f>SUM(Лист1!G256)</f>
        <v>1308871.3400000001</v>
      </c>
      <c r="G131" s="241">
        <f>SUM(Лист1!H256)</f>
        <v>1308871.3400000001</v>
      </c>
      <c r="H131" s="219">
        <f t="shared" si="43"/>
        <v>0</v>
      </c>
      <c r="I131" s="241">
        <f>SUM(Лист1!J256)</f>
        <v>1308871.3400000001</v>
      </c>
      <c r="J131" s="241">
        <f>SUM(Лист1!K256)</f>
        <v>1308871.3400000001</v>
      </c>
      <c r="K131" s="237">
        <f t="shared" si="41"/>
        <v>0</v>
      </c>
      <c r="L131" s="241">
        <f>SUM(Лист1!M256)</f>
        <v>1308871.3400000001</v>
      </c>
      <c r="M131" s="241">
        <f>SUM(Лист1!N256)</f>
        <v>1308871.3400000001</v>
      </c>
      <c r="N131" s="237">
        <f t="shared" si="42"/>
        <v>0</v>
      </c>
    </row>
    <row r="132" spans="1:14" ht="30" x14ac:dyDescent="0.25">
      <c r="A132" s="98" t="s">
        <v>357</v>
      </c>
      <c r="B132" s="159" t="s">
        <v>10</v>
      </c>
      <c r="C132" s="162">
        <v>14</v>
      </c>
      <c r="D132" s="162" t="s">
        <v>131</v>
      </c>
      <c r="E132" s="159" t="s">
        <v>8</v>
      </c>
      <c r="F132" s="231">
        <f>SUM(F133)</f>
        <v>53005.88</v>
      </c>
      <c r="G132" s="231">
        <f>SUM(G133)</f>
        <v>53005.88</v>
      </c>
      <c r="H132" s="219">
        <f t="shared" si="43"/>
        <v>0</v>
      </c>
      <c r="I132" s="231">
        <f t="shared" ref="I132:M133" si="65">SUM(I133)</f>
        <v>0</v>
      </c>
      <c r="J132" s="231">
        <f t="shared" si="65"/>
        <v>0</v>
      </c>
      <c r="K132" s="237">
        <f t="shared" si="41"/>
        <v>0</v>
      </c>
      <c r="L132" s="231">
        <f t="shared" si="65"/>
        <v>0</v>
      </c>
      <c r="M132" s="231">
        <f t="shared" si="65"/>
        <v>0</v>
      </c>
      <c r="N132" s="237">
        <f t="shared" si="42"/>
        <v>0</v>
      </c>
    </row>
    <row r="133" spans="1:14" x14ac:dyDescent="0.25">
      <c r="A133" s="249" t="s">
        <v>358</v>
      </c>
      <c r="B133" s="131" t="s">
        <v>10</v>
      </c>
      <c r="C133" s="131" t="s">
        <v>11</v>
      </c>
      <c r="D133" s="139" t="s">
        <v>359</v>
      </c>
      <c r="E133" s="157" t="s">
        <v>8</v>
      </c>
      <c r="F133" s="180">
        <f>SUM(F134)</f>
        <v>53005.88</v>
      </c>
      <c r="G133" s="180">
        <f>SUM(G134)</f>
        <v>53005.88</v>
      </c>
      <c r="H133" s="219">
        <f t="shared" si="43"/>
        <v>0</v>
      </c>
      <c r="I133" s="180">
        <f t="shared" si="65"/>
        <v>0</v>
      </c>
      <c r="J133" s="180">
        <f t="shared" si="65"/>
        <v>0</v>
      </c>
      <c r="K133" s="237">
        <f t="shared" si="41"/>
        <v>0</v>
      </c>
      <c r="L133" s="180">
        <f t="shared" si="65"/>
        <v>0</v>
      </c>
      <c r="M133" s="180">
        <f t="shared" si="65"/>
        <v>0</v>
      </c>
      <c r="N133" s="237">
        <f t="shared" si="42"/>
        <v>0</v>
      </c>
    </row>
    <row r="134" spans="1:14" ht="23.25" x14ac:dyDescent="0.25">
      <c r="A134" s="135" t="s">
        <v>16</v>
      </c>
      <c r="B134" s="131" t="s">
        <v>10</v>
      </c>
      <c r="C134" s="131" t="s">
        <v>11</v>
      </c>
      <c r="D134" s="139" t="s">
        <v>359</v>
      </c>
      <c r="E134" s="131" t="s">
        <v>17</v>
      </c>
      <c r="F134" s="180">
        <f>SUM(F135:F135)</f>
        <v>53005.88</v>
      </c>
      <c r="G134" s="180">
        <f>SUM(G135:G135)</f>
        <v>53005.88</v>
      </c>
      <c r="H134" s="219">
        <f t="shared" si="43"/>
        <v>0</v>
      </c>
      <c r="I134" s="180">
        <f t="shared" ref="I134:M134" si="66">SUM(I135:I135)</f>
        <v>0</v>
      </c>
      <c r="J134" s="180">
        <f t="shared" si="66"/>
        <v>0</v>
      </c>
      <c r="K134" s="237">
        <f t="shared" si="41"/>
        <v>0</v>
      </c>
      <c r="L134" s="180">
        <f t="shared" si="66"/>
        <v>0</v>
      </c>
      <c r="M134" s="180">
        <f t="shared" si="66"/>
        <v>0</v>
      </c>
      <c r="N134" s="237">
        <f t="shared" si="42"/>
        <v>0</v>
      </c>
    </row>
    <row r="135" spans="1:14" x14ac:dyDescent="0.25">
      <c r="A135" s="171" t="s">
        <v>173</v>
      </c>
      <c r="B135" s="131" t="s">
        <v>10</v>
      </c>
      <c r="C135" s="131" t="s">
        <v>11</v>
      </c>
      <c r="D135" s="139" t="s">
        <v>359</v>
      </c>
      <c r="E135" s="212">
        <v>620</v>
      </c>
      <c r="F135" s="305">
        <f>SUM(Лист1!G43)</f>
        <v>53005.88</v>
      </c>
      <c r="G135" s="305">
        <f>SUM(Лист1!H43)</f>
        <v>53005.88</v>
      </c>
      <c r="H135" s="219">
        <f t="shared" si="43"/>
        <v>0</v>
      </c>
      <c r="I135" s="305">
        <f>SUM(Лист1!J43)</f>
        <v>0</v>
      </c>
      <c r="J135" s="305">
        <f>SUM(Лист1!K43)</f>
        <v>0</v>
      </c>
      <c r="K135" s="237">
        <f t="shared" si="41"/>
        <v>0</v>
      </c>
      <c r="L135" s="305">
        <f>SUM(Лист1!M43)</f>
        <v>0</v>
      </c>
      <c r="M135" s="305">
        <f>SUM(Лист1!N43)</f>
        <v>0</v>
      </c>
      <c r="N135" s="237">
        <f t="shared" si="42"/>
        <v>0</v>
      </c>
    </row>
    <row r="136" spans="1:14" ht="18" x14ac:dyDescent="0.25">
      <c r="A136" s="213" t="s">
        <v>90</v>
      </c>
      <c r="B136" s="214" t="s">
        <v>43</v>
      </c>
      <c r="C136" s="215" t="s">
        <v>7</v>
      </c>
      <c r="D136" s="215" t="s">
        <v>131</v>
      </c>
      <c r="E136" s="214" t="s">
        <v>8</v>
      </c>
      <c r="F136" s="231">
        <f>SUM(F141+F152+F161+F148+F137)</f>
        <v>9174187.0999999996</v>
      </c>
      <c r="G136" s="231">
        <f>SUM(G141+G152+G161+G148+G137)</f>
        <v>16397704.1</v>
      </c>
      <c r="H136" s="219">
        <f t="shared" si="43"/>
        <v>7223517</v>
      </c>
      <c r="I136" s="231">
        <f t="shared" ref="I136:M136" si="67">SUM(I141+I152+I161+I148+I137)</f>
        <v>7369639.0999999996</v>
      </c>
      <c r="J136" s="231">
        <f t="shared" si="67"/>
        <v>7369639.0999999996</v>
      </c>
      <c r="K136" s="237">
        <f t="shared" si="41"/>
        <v>0</v>
      </c>
      <c r="L136" s="231">
        <f t="shared" si="67"/>
        <v>7593639.0999999996</v>
      </c>
      <c r="M136" s="231">
        <f t="shared" si="67"/>
        <v>7593639.0999999996</v>
      </c>
      <c r="N136" s="237">
        <f t="shared" si="42"/>
        <v>0</v>
      </c>
    </row>
    <row r="137" spans="1:14" ht="15.75" x14ac:dyDescent="0.25">
      <c r="A137" s="279" t="s">
        <v>206</v>
      </c>
      <c r="B137" s="162" t="s">
        <v>43</v>
      </c>
      <c r="C137" s="162" t="s">
        <v>22</v>
      </c>
      <c r="D137" s="225" t="s">
        <v>131</v>
      </c>
      <c r="E137" s="226" t="s">
        <v>8</v>
      </c>
      <c r="F137" s="205">
        <f t="shared" ref="F137:M138" si="68">SUM(F138)</f>
        <v>100000</v>
      </c>
      <c r="G137" s="205">
        <f t="shared" si="68"/>
        <v>100000</v>
      </c>
      <c r="H137" s="219">
        <f t="shared" si="43"/>
        <v>0</v>
      </c>
      <c r="I137" s="205">
        <f t="shared" si="68"/>
        <v>100000</v>
      </c>
      <c r="J137" s="205">
        <f t="shared" si="68"/>
        <v>100000</v>
      </c>
      <c r="K137" s="237">
        <f t="shared" si="41"/>
        <v>0</v>
      </c>
      <c r="L137" s="205">
        <f t="shared" si="68"/>
        <v>0</v>
      </c>
      <c r="M137" s="205">
        <f t="shared" si="68"/>
        <v>0</v>
      </c>
      <c r="N137" s="237">
        <f t="shared" si="42"/>
        <v>0</v>
      </c>
    </row>
    <row r="138" spans="1:14" ht="39" x14ac:dyDescent="0.25">
      <c r="A138" s="147" t="s">
        <v>212</v>
      </c>
      <c r="B138" s="162" t="s">
        <v>43</v>
      </c>
      <c r="C138" s="162" t="s">
        <v>22</v>
      </c>
      <c r="D138" s="225" t="s">
        <v>213</v>
      </c>
      <c r="E138" s="223" t="s">
        <v>8</v>
      </c>
      <c r="F138" s="239">
        <f>SUM(F139)</f>
        <v>100000</v>
      </c>
      <c r="G138" s="239">
        <f t="shared" si="68"/>
        <v>100000</v>
      </c>
      <c r="H138" s="219">
        <f t="shared" si="43"/>
        <v>0</v>
      </c>
      <c r="I138" s="239">
        <f t="shared" si="68"/>
        <v>100000</v>
      </c>
      <c r="J138" s="239">
        <f t="shared" si="68"/>
        <v>100000</v>
      </c>
      <c r="K138" s="237">
        <f t="shared" si="41"/>
        <v>0</v>
      </c>
      <c r="L138" s="239">
        <f t="shared" si="68"/>
        <v>0</v>
      </c>
      <c r="M138" s="239">
        <f t="shared" si="68"/>
        <v>0</v>
      </c>
      <c r="N138" s="237">
        <f t="shared" si="42"/>
        <v>0</v>
      </c>
    </row>
    <row r="139" spans="1:14" ht="23.25" x14ac:dyDescent="0.25">
      <c r="A139" s="135" t="s">
        <v>16</v>
      </c>
      <c r="B139" s="173" t="s">
        <v>43</v>
      </c>
      <c r="C139" s="173" t="s">
        <v>22</v>
      </c>
      <c r="D139" s="175" t="s">
        <v>213</v>
      </c>
      <c r="E139" s="131" t="s">
        <v>17</v>
      </c>
      <c r="F139" s="240">
        <f>SUM(F140:F140)</f>
        <v>100000</v>
      </c>
      <c r="G139" s="240">
        <f>SUM(G140:G140)</f>
        <v>100000</v>
      </c>
      <c r="H139" s="219">
        <f t="shared" si="43"/>
        <v>0</v>
      </c>
      <c r="I139" s="240">
        <f t="shared" ref="I139:M139" si="69">SUM(I140:I140)</f>
        <v>100000</v>
      </c>
      <c r="J139" s="240">
        <f t="shared" si="69"/>
        <v>100000</v>
      </c>
      <c r="K139" s="237">
        <f t="shared" si="41"/>
        <v>0</v>
      </c>
      <c r="L139" s="240">
        <f t="shared" si="69"/>
        <v>0</v>
      </c>
      <c r="M139" s="240">
        <f t="shared" si="69"/>
        <v>0</v>
      </c>
      <c r="N139" s="237">
        <f t="shared" si="42"/>
        <v>0</v>
      </c>
    </row>
    <row r="140" spans="1:14" x14ac:dyDescent="0.25">
      <c r="A140" s="136" t="s">
        <v>171</v>
      </c>
      <c r="B140" s="173" t="s">
        <v>43</v>
      </c>
      <c r="C140" s="173" t="s">
        <v>22</v>
      </c>
      <c r="D140" s="175" t="s">
        <v>213</v>
      </c>
      <c r="E140" s="131" t="s">
        <v>170</v>
      </c>
      <c r="F140" s="240">
        <f>SUM(Лист1!G48)</f>
        <v>100000</v>
      </c>
      <c r="G140" s="240">
        <f>SUM(Лист1!H48)</f>
        <v>100000</v>
      </c>
      <c r="H140" s="219">
        <f t="shared" si="43"/>
        <v>0</v>
      </c>
      <c r="I140" s="240">
        <f>SUM(Лист1!J48)</f>
        <v>100000</v>
      </c>
      <c r="J140" s="240">
        <f>SUM(Лист1!K48)</f>
        <v>100000</v>
      </c>
      <c r="K140" s="237">
        <f t="shared" si="41"/>
        <v>0</v>
      </c>
      <c r="L140" s="240">
        <f>SUM(Лист1!M48)</f>
        <v>0</v>
      </c>
      <c r="M140" s="240">
        <f>SUM(Лист1!N48)</f>
        <v>0</v>
      </c>
      <c r="N140" s="237">
        <f t="shared" si="42"/>
        <v>0</v>
      </c>
    </row>
    <row r="141" spans="1:14" x14ac:dyDescent="0.25">
      <c r="A141" s="216" t="s">
        <v>91</v>
      </c>
      <c r="B141" s="217" t="s">
        <v>43</v>
      </c>
      <c r="C141" s="218" t="s">
        <v>62</v>
      </c>
      <c r="D141" s="218" t="s">
        <v>131</v>
      </c>
      <c r="E141" s="217" t="s">
        <v>8</v>
      </c>
      <c r="F141" s="231">
        <f>SUM(F142+F145)</f>
        <v>226185.1</v>
      </c>
      <c r="G141" s="231">
        <f>SUM(G142+G145)</f>
        <v>226185.1</v>
      </c>
      <c r="H141" s="219">
        <f t="shared" si="43"/>
        <v>0</v>
      </c>
      <c r="I141" s="231">
        <f t="shared" ref="I141:M141" si="70">SUM(I142+I145)</f>
        <v>226185.1</v>
      </c>
      <c r="J141" s="231">
        <f t="shared" si="70"/>
        <v>226185.1</v>
      </c>
      <c r="K141" s="237">
        <f t="shared" si="41"/>
        <v>0</v>
      </c>
      <c r="L141" s="231">
        <f t="shared" si="70"/>
        <v>226185.1</v>
      </c>
      <c r="M141" s="231">
        <f t="shared" si="70"/>
        <v>226185.1</v>
      </c>
      <c r="N141" s="237">
        <f t="shared" si="42"/>
        <v>0</v>
      </c>
    </row>
    <row r="142" spans="1:14" x14ac:dyDescent="0.25">
      <c r="A142" s="147" t="s">
        <v>269</v>
      </c>
      <c r="B142" s="131" t="s">
        <v>43</v>
      </c>
      <c r="C142" s="132" t="s">
        <v>62</v>
      </c>
      <c r="D142" s="139" t="s">
        <v>268</v>
      </c>
      <c r="E142" s="133" t="s">
        <v>8</v>
      </c>
      <c r="F142" s="180">
        <f>SUM(F143)</f>
        <v>200000</v>
      </c>
      <c r="G142" s="180">
        <f t="shared" ref="G142:M143" si="71">SUM(G143)</f>
        <v>200000</v>
      </c>
      <c r="H142" s="219">
        <f t="shared" si="43"/>
        <v>0</v>
      </c>
      <c r="I142" s="180">
        <f t="shared" si="71"/>
        <v>200000</v>
      </c>
      <c r="J142" s="180">
        <f t="shared" si="71"/>
        <v>200000</v>
      </c>
      <c r="K142" s="237">
        <f t="shared" si="41"/>
        <v>0</v>
      </c>
      <c r="L142" s="180">
        <f t="shared" si="71"/>
        <v>200000</v>
      </c>
      <c r="M142" s="180">
        <f t="shared" si="71"/>
        <v>200000</v>
      </c>
      <c r="N142" s="237">
        <f t="shared" si="42"/>
        <v>0</v>
      </c>
    </row>
    <row r="143" spans="1:14" x14ac:dyDescent="0.25">
      <c r="A143" s="135" t="s">
        <v>38</v>
      </c>
      <c r="B143" s="131" t="s">
        <v>43</v>
      </c>
      <c r="C143" s="132" t="s">
        <v>62</v>
      </c>
      <c r="D143" s="139" t="s">
        <v>268</v>
      </c>
      <c r="E143" s="131" t="s">
        <v>39</v>
      </c>
      <c r="F143" s="180">
        <f>SUM(F144)</f>
        <v>200000</v>
      </c>
      <c r="G143" s="180">
        <f t="shared" ref="G143:M143" si="72">SUM(G144)</f>
        <v>200000</v>
      </c>
      <c r="H143" s="219">
        <f t="shared" si="43"/>
        <v>0</v>
      </c>
      <c r="I143" s="180">
        <f t="shared" si="71"/>
        <v>200000</v>
      </c>
      <c r="J143" s="180">
        <f t="shared" si="72"/>
        <v>200000</v>
      </c>
      <c r="K143" s="237">
        <f t="shared" si="41"/>
        <v>0</v>
      </c>
      <c r="L143" s="180">
        <f t="shared" si="71"/>
        <v>200000</v>
      </c>
      <c r="M143" s="180">
        <f t="shared" si="72"/>
        <v>200000</v>
      </c>
      <c r="N143" s="237">
        <f t="shared" si="42"/>
        <v>0</v>
      </c>
    </row>
    <row r="144" spans="1:14" ht="23.25" x14ac:dyDescent="0.25">
      <c r="A144" s="135" t="s">
        <v>93</v>
      </c>
      <c r="B144" s="131" t="s">
        <v>43</v>
      </c>
      <c r="C144" s="132" t="s">
        <v>62</v>
      </c>
      <c r="D144" s="139" t="s">
        <v>268</v>
      </c>
      <c r="E144" s="131" t="s">
        <v>94</v>
      </c>
      <c r="F144" s="180">
        <f>SUM(Лист1!G261)</f>
        <v>200000</v>
      </c>
      <c r="G144" s="180">
        <f>SUM(Лист1!H261)</f>
        <v>200000</v>
      </c>
      <c r="H144" s="219">
        <f t="shared" si="43"/>
        <v>0</v>
      </c>
      <c r="I144" s="180">
        <f>SUM(Лист1!J261)</f>
        <v>200000</v>
      </c>
      <c r="J144" s="180">
        <f>SUM(Лист1!K261)</f>
        <v>200000</v>
      </c>
      <c r="K144" s="237">
        <f t="shared" si="41"/>
        <v>0</v>
      </c>
      <c r="L144" s="180">
        <f>SUM(Лист1!M261)</f>
        <v>200000</v>
      </c>
      <c r="M144" s="180">
        <f>SUM(Лист1!N261)</f>
        <v>200000</v>
      </c>
      <c r="N144" s="237">
        <f t="shared" si="42"/>
        <v>0</v>
      </c>
    </row>
    <row r="145" spans="1:14" ht="72.75" x14ac:dyDescent="0.25">
      <c r="A145" s="170" t="s">
        <v>271</v>
      </c>
      <c r="B145" s="131" t="s">
        <v>43</v>
      </c>
      <c r="C145" s="132" t="s">
        <v>62</v>
      </c>
      <c r="D145" s="139" t="s">
        <v>375</v>
      </c>
      <c r="E145" s="133" t="s">
        <v>8</v>
      </c>
      <c r="F145" s="240">
        <f t="shared" ref="F145:M146" si="73">SUM(F146)</f>
        <v>26185.1</v>
      </c>
      <c r="G145" s="240">
        <f t="shared" si="73"/>
        <v>26185.1</v>
      </c>
      <c r="H145" s="219">
        <f t="shared" si="43"/>
        <v>0</v>
      </c>
      <c r="I145" s="240">
        <f t="shared" si="73"/>
        <v>26185.1</v>
      </c>
      <c r="J145" s="240">
        <f t="shared" si="73"/>
        <v>26185.1</v>
      </c>
      <c r="K145" s="237">
        <f t="shared" si="41"/>
        <v>0</v>
      </c>
      <c r="L145" s="240">
        <f t="shared" si="73"/>
        <v>26185.1</v>
      </c>
      <c r="M145" s="240">
        <f t="shared" si="73"/>
        <v>26185.1</v>
      </c>
      <c r="N145" s="237">
        <f t="shared" si="42"/>
        <v>0</v>
      </c>
    </row>
    <row r="146" spans="1:14" x14ac:dyDescent="0.25">
      <c r="A146" s="135" t="s">
        <v>12</v>
      </c>
      <c r="B146" s="131" t="s">
        <v>43</v>
      </c>
      <c r="C146" s="132" t="s">
        <v>62</v>
      </c>
      <c r="D146" s="139" t="s">
        <v>375</v>
      </c>
      <c r="E146" s="131" t="s">
        <v>13</v>
      </c>
      <c r="F146" s="240">
        <f t="shared" si="73"/>
        <v>26185.1</v>
      </c>
      <c r="G146" s="240">
        <f t="shared" si="73"/>
        <v>26185.1</v>
      </c>
      <c r="H146" s="219">
        <f t="shared" si="43"/>
        <v>0</v>
      </c>
      <c r="I146" s="240">
        <f t="shared" si="73"/>
        <v>26185.1</v>
      </c>
      <c r="J146" s="240">
        <f t="shared" si="73"/>
        <v>26185.1</v>
      </c>
      <c r="K146" s="237">
        <f t="shared" si="41"/>
        <v>0</v>
      </c>
      <c r="L146" s="240">
        <f t="shared" si="73"/>
        <v>26185.1</v>
      </c>
      <c r="M146" s="240">
        <f t="shared" si="73"/>
        <v>26185.1</v>
      </c>
      <c r="N146" s="237">
        <f t="shared" si="42"/>
        <v>0</v>
      </c>
    </row>
    <row r="147" spans="1:14" ht="23.25" x14ac:dyDescent="0.25">
      <c r="A147" s="135" t="s">
        <v>181</v>
      </c>
      <c r="B147" s="131" t="s">
        <v>43</v>
      </c>
      <c r="C147" s="132" t="s">
        <v>62</v>
      </c>
      <c r="D147" s="139" t="s">
        <v>375</v>
      </c>
      <c r="E147" s="131" t="s">
        <v>15</v>
      </c>
      <c r="F147" s="240">
        <f>SUM(Лист1!G264)</f>
        <v>26185.1</v>
      </c>
      <c r="G147" s="240">
        <f>SUM(Лист1!H264)</f>
        <v>26185.1</v>
      </c>
      <c r="H147" s="219">
        <f t="shared" si="43"/>
        <v>0</v>
      </c>
      <c r="I147" s="240">
        <f>SUM(Лист1!J264)</f>
        <v>26185.1</v>
      </c>
      <c r="J147" s="240">
        <f>SUM(Лист1!K264)</f>
        <v>26185.1</v>
      </c>
      <c r="K147" s="237">
        <f t="shared" si="41"/>
        <v>0</v>
      </c>
      <c r="L147" s="240">
        <f>SUM(Лист1!M264)</f>
        <v>26185.1</v>
      </c>
      <c r="M147" s="240">
        <f>SUM(Лист1!N264)</f>
        <v>26185.1</v>
      </c>
      <c r="N147" s="237">
        <f t="shared" si="42"/>
        <v>0</v>
      </c>
    </row>
    <row r="148" spans="1:14" x14ac:dyDescent="0.25">
      <c r="A148" s="130" t="s">
        <v>162</v>
      </c>
      <c r="B148" s="227" t="s">
        <v>43</v>
      </c>
      <c r="C148" s="221" t="s">
        <v>65</v>
      </c>
      <c r="D148" s="225" t="s">
        <v>131</v>
      </c>
      <c r="E148" s="226" t="s">
        <v>8</v>
      </c>
      <c r="F148" s="239">
        <f>SUM(F149)</f>
        <v>3781910</v>
      </c>
      <c r="G148" s="239">
        <f t="shared" ref="G148:M148" si="74">SUM(G149)</f>
        <v>3781910</v>
      </c>
      <c r="H148" s="219">
        <f t="shared" si="43"/>
        <v>0</v>
      </c>
      <c r="I148" s="239">
        <f t="shared" si="74"/>
        <v>3781910</v>
      </c>
      <c r="J148" s="239">
        <f t="shared" si="74"/>
        <v>3781910</v>
      </c>
      <c r="K148" s="237">
        <f t="shared" si="41"/>
        <v>0</v>
      </c>
      <c r="L148" s="239">
        <f t="shared" si="74"/>
        <v>3781910</v>
      </c>
      <c r="M148" s="239">
        <f t="shared" si="74"/>
        <v>3781910</v>
      </c>
      <c r="N148" s="237">
        <f t="shared" si="42"/>
        <v>0</v>
      </c>
    </row>
    <row r="149" spans="1:14" ht="60.75" x14ac:dyDescent="0.25">
      <c r="A149" s="170" t="s">
        <v>302</v>
      </c>
      <c r="B149" s="138" t="s">
        <v>43</v>
      </c>
      <c r="C149" s="132" t="s">
        <v>65</v>
      </c>
      <c r="D149" s="189" t="s">
        <v>272</v>
      </c>
      <c r="E149" s="131" t="s">
        <v>8</v>
      </c>
      <c r="F149" s="240">
        <f t="shared" ref="F149:M150" si="75">SUM(F150)</f>
        <v>3781910</v>
      </c>
      <c r="G149" s="240">
        <f t="shared" si="75"/>
        <v>3781910</v>
      </c>
      <c r="H149" s="219">
        <f t="shared" si="43"/>
        <v>0</v>
      </c>
      <c r="I149" s="240">
        <f t="shared" si="75"/>
        <v>3781910</v>
      </c>
      <c r="J149" s="240">
        <f t="shared" si="75"/>
        <v>3781910</v>
      </c>
      <c r="K149" s="237">
        <f t="shared" si="41"/>
        <v>0</v>
      </c>
      <c r="L149" s="240">
        <f t="shared" si="75"/>
        <v>3781910</v>
      </c>
      <c r="M149" s="240">
        <f t="shared" si="75"/>
        <v>3781910</v>
      </c>
      <c r="N149" s="237">
        <f t="shared" si="42"/>
        <v>0</v>
      </c>
    </row>
    <row r="150" spans="1:14" x14ac:dyDescent="0.25">
      <c r="A150" s="135" t="s">
        <v>38</v>
      </c>
      <c r="B150" s="138" t="s">
        <v>43</v>
      </c>
      <c r="C150" s="132" t="s">
        <v>65</v>
      </c>
      <c r="D150" s="189" t="s">
        <v>272</v>
      </c>
      <c r="E150" s="131" t="s">
        <v>39</v>
      </c>
      <c r="F150" s="240">
        <f t="shared" si="75"/>
        <v>3781910</v>
      </c>
      <c r="G150" s="240">
        <f t="shared" si="75"/>
        <v>3781910</v>
      </c>
      <c r="H150" s="219">
        <f t="shared" si="43"/>
        <v>0</v>
      </c>
      <c r="I150" s="240">
        <f t="shared" si="75"/>
        <v>3781910</v>
      </c>
      <c r="J150" s="240">
        <f t="shared" si="75"/>
        <v>3781910</v>
      </c>
      <c r="K150" s="237">
        <f t="shared" si="41"/>
        <v>0</v>
      </c>
      <c r="L150" s="240">
        <f t="shared" si="75"/>
        <v>3781910</v>
      </c>
      <c r="M150" s="240">
        <f t="shared" si="75"/>
        <v>3781910</v>
      </c>
      <c r="N150" s="237">
        <f t="shared" si="42"/>
        <v>0</v>
      </c>
    </row>
    <row r="151" spans="1:14" ht="23.25" x14ac:dyDescent="0.25">
      <c r="A151" s="135" t="s">
        <v>93</v>
      </c>
      <c r="B151" s="138" t="s">
        <v>43</v>
      </c>
      <c r="C151" s="132" t="s">
        <v>65</v>
      </c>
      <c r="D151" s="189" t="s">
        <v>272</v>
      </c>
      <c r="E151" s="131" t="s">
        <v>94</v>
      </c>
      <c r="F151" s="240">
        <f>SUM(Лист1!G268)</f>
        <v>3781910</v>
      </c>
      <c r="G151" s="240">
        <f>SUM(Лист1!H268)</f>
        <v>3781910</v>
      </c>
      <c r="H151" s="219">
        <f t="shared" si="43"/>
        <v>0</v>
      </c>
      <c r="I151" s="240">
        <f>SUM(Лист1!J268)</f>
        <v>3781910</v>
      </c>
      <c r="J151" s="240">
        <f>SUM(Лист1!K268)</f>
        <v>3781910</v>
      </c>
      <c r="K151" s="237">
        <f t="shared" si="41"/>
        <v>0</v>
      </c>
      <c r="L151" s="240">
        <f>SUM(Лист1!M268)</f>
        <v>3781910</v>
      </c>
      <c r="M151" s="240">
        <f>SUM(Лист1!N268)</f>
        <v>3781910</v>
      </c>
      <c r="N151" s="237">
        <f t="shared" si="42"/>
        <v>0</v>
      </c>
    </row>
    <row r="152" spans="1:14" x14ac:dyDescent="0.25">
      <c r="A152" s="130" t="s">
        <v>60</v>
      </c>
      <c r="B152" s="227" t="s">
        <v>43</v>
      </c>
      <c r="C152" s="221" t="s">
        <v>30</v>
      </c>
      <c r="D152" s="225" t="s">
        <v>131</v>
      </c>
      <c r="E152" s="226" t="s">
        <v>8</v>
      </c>
      <c r="F152" s="239">
        <f>SUM(F153+F158)</f>
        <v>4327000</v>
      </c>
      <c r="G152" s="239">
        <f>SUM(G153+G158)</f>
        <v>11125517</v>
      </c>
      <c r="H152" s="219">
        <f t="shared" si="43"/>
        <v>6798517</v>
      </c>
      <c r="I152" s="239">
        <f t="shared" ref="I152:M152" si="76">SUM(I153)</f>
        <v>2877000</v>
      </c>
      <c r="J152" s="239">
        <f t="shared" si="76"/>
        <v>2877000</v>
      </c>
      <c r="K152" s="237">
        <f t="shared" si="41"/>
        <v>0</v>
      </c>
      <c r="L152" s="239">
        <f t="shared" si="76"/>
        <v>3251000</v>
      </c>
      <c r="M152" s="239">
        <f t="shared" si="76"/>
        <v>3251000</v>
      </c>
      <c r="N152" s="237">
        <f t="shared" si="42"/>
        <v>0</v>
      </c>
    </row>
    <row r="153" spans="1:14" ht="179.25" x14ac:dyDescent="0.25">
      <c r="A153" s="147" t="s">
        <v>273</v>
      </c>
      <c r="B153" s="138" t="s">
        <v>43</v>
      </c>
      <c r="C153" s="132" t="s">
        <v>30</v>
      </c>
      <c r="D153" s="189" t="s">
        <v>312</v>
      </c>
      <c r="E153" s="131" t="s">
        <v>8</v>
      </c>
      <c r="F153" s="240">
        <f>SUM(F156+F154)</f>
        <v>4327000</v>
      </c>
      <c r="G153" s="240">
        <f t="shared" ref="G153:I153" si="77">SUM(G156+G154)</f>
        <v>4516203</v>
      </c>
      <c r="H153" s="240">
        <f t="shared" si="43"/>
        <v>189203</v>
      </c>
      <c r="I153" s="240">
        <f t="shared" si="77"/>
        <v>2877000</v>
      </c>
      <c r="J153" s="240">
        <f t="shared" ref="J153:M153" si="78">SUM(J156+J154)</f>
        <v>2877000</v>
      </c>
      <c r="K153" s="237">
        <f t="shared" si="41"/>
        <v>0</v>
      </c>
      <c r="L153" s="240">
        <f t="shared" si="78"/>
        <v>3251000</v>
      </c>
      <c r="M153" s="240">
        <f t="shared" si="78"/>
        <v>3251000</v>
      </c>
      <c r="N153" s="237">
        <f t="shared" si="42"/>
        <v>0</v>
      </c>
    </row>
    <row r="154" spans="1:14" x14ac:dyDescent="0.25">
      <c r="A154" s="135" t="s">
        <v>12</v>
      </c>
      <c r="B154" s="138" t="s">
        <v>43</v>
      </c>
      <c r="C154" s="132" t="s">
        <v>30</v>
      </c>
      <c r="D154" s="189" t="s">
        <v>312</v>
      </c>
      <c r="E154" s="131" t="s">
        <v>13</v>
      </c>
      <c r="F154" s="240">
        <f>SUM(F155)</f>
        <v>0</v>
      </c>
      <c r="G154" s="240">
        <f t="shared" ref="G154:M156" si="79">SUM(G155)</f>
        <v>0</v>
      </c>
      <c r="H154" s="361">
        <f t="shared" si="43"/>
        <v>0</v>
      </c>
      <c r="I154" s="240">
        <f t="shared" si="79"/>
        <v>2877000</v>
      </c>
      <c r="J154" s="240">
        <f t="shared" si="79"/>
        <v>2877000</v>
      </c>
      <c r="K154" s="237">
        <f t="shared" si="41"/>
        <v>0</v>
      </c>
      <c r="L154" s="240">
        <f t="shared" si="79"/>
        <v>3251000</v>
      </c>
      <c r="M154" s="240">
        <f t="shared" si="79"/>
        <v>3251000</v>
      </c>
      <c r="N154" s="237">
        <f t="shared" si="42"/>
        <v>0</v>
      </c>
    </row>
    <row r="155" spans="1:14" ht="23.25" x14ac:dyDescent="0.25">
      <c r="A155" s="135" t="s">
        <v>181</v>
      </c>
      <c r="B155" s="138" t="s">
        <v>43</v>
      </c>
      <c r="C155" s="132" t="s">
        <v>30</v>
      </c>
      <c r="D155" s="189" t="s">
        <v>312</v>
      </c>
      <c r="E155" s="131" t="s">
        <v>15</v>
      </c>
      <c r="F155" s="240">
        <f>SUM(Лист1!G272)</f>
        <v>0</v>
      </c>
      <c r="G155" s="240">
        <f>SUM(Лист1!H272)</f>
        <v>0</v>
      </c>
      <c r="H155" s="361">
        <f t="shared" si="43"/>
        <v>0</v>
      </c>
      <c r="I155" s="240">
        <f>SUM(Лист1!J272)</f>
        <v>2877000</v>
      </c>
      <c r="J155" s="240">
        <f>SUM(Лист1!K272)</f>
        <v>2877000</v>
      </c>
      <c r="K155" s="237">
        <f t="shared" si="41"/>
        <v>0</v>
      </c>
      <c r="L155" s="240">
        <f>SUM(Лист1!M272)</f>
        <v>3251000</v>
      </c>
      <c r="M155" s="240">
        <f>SUM(Лист1!N272)</f>
        <v>3251000</v>
      </c>
      <c r="N155" s="237">
        <f t="shared" si="42"/>
        <v>0</v>
      </c>
    </row>
    <row r="156" spans="1:14" x14ac:dyDescent="0.25">
      <c r="A156" s="135" t="s">
        <v>52</v>
      </c>
      <c r="B156" s="138" t="s">
        <v>43</v>
      </c>
      <c r="C156" s="132" t="s">
        <v>30</v>
      </c>
      <c r="D156" s="189" t="s">
        <v>312</v>
      </c>
      <c r="E156" s="131" t="s">
        <v>53</v>
      </c>
      <c r="F156" s="240">
        <f>SUM(F157)</f>
        <v>4327000</v>
      </c>
      <c r="G156" s="240">
        <f t="shared" si="79"/>
        <v>4516203</v>
      </c>
      <c r="H156" s="361">
        <f t="shared" ref="H156:H235" si="80">SUM(G156-F156)</f>
        <v>189203</v>
      </c>
      <c r="I156" s="240">
        <f t="shared" si="79"/>
        <v>0</v>
      </c>
      <c r="J156" s="240">
        <f t="shared" si="79"/>
        <v>0</v>
      </c>
      <c r="K156" s="237">
        <f t="shared" si="41"/>
        <v>0</v>
      </c>
      <c r="L156" s="240">
        <f t="shared" si="79"/>
        <v>0</v>
      </c>
      <c r="M156" s="240">
        <f t="shared" si="79"/>
        <v>0</v>
      </c>
      <c r="N156" s="237">
        <f t="shared" si="42"/>
        <v>0</v>
      </c>
    </row>
    <row r="157" spans="1:14" x14ac:dyDescent="0.25">
      <c r="A157" s="135" t="s">
        <v>54</v>
      </c>
      <c r="B157" s="138" t="s">
        <v>43</v>
      </c>
      <c r="C157" s="132" t="s">
        <v>30</v>
      </c>
      <c r="D157" s="189" t="s">
        <v>312</v>
      </c>
      <c r="E157" s="131" t="s">
        <v>55</v>
      </c>
      <c r="F157" s="240">
        <f>SUM(Лист1!G274)</f>
        <v>4327000</v>
      </c>
      <c r="G157" s="240">
        <f>SUM(Лист1!H274)</f>
        <v>4516203</v>
      </c>
      <c r="H157" s="361">
        <f t="shared" si="80"/>
        <v>189203</v>
      </c>
      <c r="I157" s="240">
        <f>SUM(Лист1!J274)</f>
        <v>0</v>
      </c>
      <c r="J157" s="240">
        <f>SUM(Лист1!K274)</f>
        <v>0</v>
      </c>
      <c r="K157" s="237">
        <f t="shared" ref="K157:K236" si="81">SUM(J157-I157)</f>
        <v>0</v>
      </c>
      <c r="L157" s="240">
        <f>SUM(Лист1!M274)</f>
        <v>0</v>
      </c>
      <c r="M157" s="240">
        <f>SUM(Лист1!N274)</f>
        <v>0</v>
      </c>
      <c r="N157" s="237">
        <f t="shared" ref="N157:N236" si="82">SUM(M157-L157)</f>
        <v>0</v>
      </c>
    </row>
    <row r="158" spans="1:14" ht="39" x14ac:dyDescent="0.25">
      <c r="A158" s="249" t="s">
        <v>398</v>
      </c>
      <c r="B158" s="138" t="s">
        <v>43</v>
      </c>
      <c r="C158" s="132" t="s">
        <v>30</v>
      </c>
      <c r="D158" s="307" t="s">
        <v>399</v>
      </c>
      <c r="E158" s="308" t="s">
        <v>8</v>
      </c>
      <c r="F158" s="255">
        <f>SUM(F159)</f>
        <v>0</v>
      </c>
      <c r="G158" s="220">
        <f t="shared" ref="G158:H158" si="83">SUM(G159)</f>
        <v>6609314</v>
      </c>
      <c r="H158" s="220">
        <f t="shared" si="83"/>
        <v>6609314</v>
      </c>
      <c r="I158" s="240"/>
      <c r="J158" s="240"/>
      <c r="K158" s="237"/>
      <c r="L158" s="240"/>
      <c r="M158" s="240"/>
      <c r="N158" s="237"/>
    </row>
    <row r="159" spans="1:14" x14ac:dyDescent="0.25">
      <c r="A159" s="171" t="s">
        <v>52</v>
      </c>
      <c r="B159" s="138" t="s">
        <v>43</v>
      </c>
      <c r="C159" s="132" t="s">
        <v>30</v>
      </c>
      <c r="D159" s="307" t="s">
        <v>399</v>
      </c>
      <c r="E159" s="188" t="s">
        <v>53</v>
      </c>
      <c r="F159" s="220">
        <f>SUM(F160)</f>
        <v>0</v>
      </c>
      <c r="G159" s="220">
        <f>SUM(G160)</f>
        <v>6609314</v>
      </c>
      <c r="H159" s="241">
        <f t="shared" ref="H159:H160" si="84">SUM(G159-F159)</f>
        <v>6609314</v>
      </c>
      <c r="I159" s="240"/>
      <c r="J159" s="240"/>
      <c r="K159" s="237"/>
      <c r="L159" s="240"/>
      <c r="M159" s="240"/>
      <c r="N159" s="237"/>
    </row>
    <row r="160" spans="1:14" x14ac:dyDescent="0.25">
      <c r="A160" s="171" t="s">
        <v>54</v>
      </c>
      <c r="B160" s="138" t="s">
        <v>43</v>
      </c>
      <c r="C160" s="132" t="s">
        <v>30</v>
      </c>
      <c r="D160" s="307" t="s">
        <v>399</v>
      </c>
      <c r="E160" s="188" t="s">
        <v>55</v>
      </c>
      <c r="F160" s="220">
        <f>SUM(Лист1!G277)</f>
        <v>0</v>
      </c>
      <c r="G160" s="220">
        <f>SUM(Лист1!H277)</f>
        <v>6609314</v>
      </c>
      <c r="H160" s="241">
        <f t="shared" si="84"/>
        <v>6609314</v>
      </c>
      <c r="I160" s="240"/>
      <c r="J160" s="240"/>
      <c r="K160" s="237"/>
      <c r="L160" s="240"/>
      <c r="M160" s="240"/>
      <c r="N160" s="237"/>
    </row>
    <row r="161" spans="1:14" ht="26.25" x14ac:dyDescent="0.25">
      <c r="A161" s="155" t="s">
        <v>95</v>
      </c>
      <c r="B161" s="164" t="s">
        <v>43</v>
      </c>
      <c r="C161" s="159" t="s">
        <v>96</v>
      </c>
      <c r="D161" s="160" t="s">
        <v>131</v>
      </c>
      <c r="E161" s="161" t="s">
        <v>8</v>
      </c>
      <c r="F161" s="231">
        <f>SUM(F162+F165+F170+F173+F176)</f>
        <v>739092</v>
      </c>
      <c r="G161" s="231">
        <f>SUM(G162+G165+G170+G173+G176)</f>
        <v>1164092</v>
      </c>
      <c r="H161" s="239">
        <f t="shared" si="80"/>
        <v>425000</v>
      </c>
      <c r="I161" s="231">
        <f t="shared" ref="I161" si="85">SUM(I162+I165+I170+I173)</f>
        <v>384544</v>
      </c>
      <c r="J161" s="231">
        <f t="shared" ref="J161:M161" si="86">SUM(J162+J165+J170+J173)</f>
        <v>384544</v>
      </c>
      <c r="K161" s="237">
        <f t="shared" si="81"/>
        <v>0</v>
      </c>
      <c r="L161" s="231">
        <f t="shared" si="86"/>
        <v>334544</v>
      </c>
      <c r="M161" s="231">
        <f t="shared" si="86"/>
        <v>334544</v>
      </c>
      <c r="N161" s="237">
        <f t="shared" si="82"/>
        <v>0</v>
      </c>
    </row>
    <row r="162" spans="1:14" x14ac:dyDescent="0.25">
      <c r="A162" s="147" t="s">
        <v>97</v>
      </c>
      <c r="B162" s="165" t="s">
        <v>43</v>
      </c>
      <c r="C162" s="157" t="s">
        <v>96</v>
      </c>
      <c r="D162" s="139" t="s">
        <v>274</v>
      </c>
      <c r="E162" s="204" t="s">
        <v>8</v>
      </c>
      <c r="F162" s="180">
        <f t="shared" ref="F162:M163" si="87">SUM(F163)</f>
        <v>429548</v>
      </c>
      <c r="G162" s="180">
        <f t="shared" si="87"/>
        <v>429548</v>
      </c>
      <c r="H162" s="219">
        <f t="shared" si="80"/>
        <v>0</v>
      </c>
      <c r="I162" s="180">
        <f t="shared" si="87"/>
        <v>90000</v>
      </c>
      <c r="J162" s="180">
        <f t="shared" si="87"/>
        <v>90000</v>
      </c>
      <c r="K162" s="237">
        <f t="shared" si="81"/>
        <v>0</v>
      </c>
      <c r="L162" s="180">
        <f t="shared" si="87"/>
        <v>90000</v>
      </c>
      <c r="M162" s="180">
        <f t="shared" si="87"/>
        <v>90000</v>
      </c>
      <c r="N162" s="237">
        <f t="shared" si="82"/>
        <v>0</v>
      </c>
    </row>
    <row r="163" spans="1:14" x14ac:dyDescent="0.25">
      <c r="A163" s="135" t="s">
        <v>12</v>
      </c>
      <c r="B163" s="131" t="s">
        <v>43</v>
      </c>
      <c r="C163" s="132">
        <v>12</v>
      </c>
      <c r="D163" s="139" t="s">
        <v>274</v>
      </c>
      <c r="E163" s="131" t="s">
        <v>13</v>
      </c>
      <c r="F163" s="180">
        <f t="shared" si="87"/>
        <v>429548</v>
      </c>
      <c r="G163" s="180">
        <f t="shared" si="87"/>
        <v>429548</v>
      </c>
      <c r="H163" s="219">
        <f t="shared" si="80"/>
        <v>0</v>
      </c>
      <c r="I163" s="180">
        <f t="shared" si="87"/>
        <v>90000</v>
      </c>
      <c r="J163" s="180">
        <f t="shared" si="87"/>
        <v>90000</v>
      </c>
      <c r="K163" s="237">
        <f t="shared" si="81"/>
        <v>0</v>
      </c>
      <c r="L163" s="180">
        <f t="shared" si="87"/>
        <v>90000</v>
      </c>
      <c r="M163" s="180">
        <f t="shared" si="87"/>
        <v>90000</v>
      </c>
      <c r="N163" s="237">
        <f t="shared" si="82"/>
        <v>0</v>
      </c>
    </row>
    <row r="164" spans="1:14" ht="23.25" x14ac:dyDescent="0.25">
      <c r="A164" s="135" t="s">
        <v>181</v>
      </c>
      <c r="B164" s="138" t="s">
        <v>43</v>
      </c>
      <c r="C164" s="131" t="s">
        <v>96</v>
      </c>
      <c r="D164" s="139" t="s">
        <v>274</v>
      </c>
      <c r="E164" s="138" t="s">
        <v>15</v>
      </c>
      <c r="F164" s="180">
        <f>SUM(Лист1!G281)</f>
        <v>429548</v>
      </c>
      <c r="G164" s="180">
        <f>SUM(Лист1!H281)</f>
        <v>429548</v>
      </c>
      <c r="H164" s="219">
        <f t="shared" si="80"/>
        <v>0</v>
      </c>
      <c r="I164" s="180">
        <f>SUM(Лист1!J281)</f>
        <v>90000</v>
      </c>
      <c r="J164" s="180">
        <f>SUM(Лист1!K281)</f>
        <v>90000</v>
      </c>
      <c r="K164" s="237">
        <f t="shared" si="81"/>
        <v>0</v>
      </c>
      <c r="L164" s="180">
        <f>SUM(Лист1!M281)</f>
        <v>90000</v>
      </c>
      <c r="M164" s="180">
        <f>SUM(Лист1!N281)</f>
        <v>90000</v>
      </c>
      <c r="N164" s="237">
        <f t="shared" si="82"/>
        <v>0</v>
      </c>
    </row>
    <row r="165" spans="1:14" ht="51.75" x14ac:dyDescent="0.25">
      <c r="A165" s="147" t="s">
        <v>98</v>
      </c>
      <c r="B165" s="165" t="s">
        <v>43</v>
      </c>
      <c r="C165" s="157" t="s">
        <v>96</v>
      </c>
      <c r="D165" s="139" t="s">
        <v>140</v>
      </c>
      <c r="E165" s="157" t="s">
        <v>8</v>
      </c>
      <c r="F165" s="180">
        <f>SUM(F166+F168)</f>
        <v>244544</v>
      </c>
      <c r="G165" s="180">
        <f t="shared" ref="G165:I165" si="88">SUM(G166+G168)</f>
        <v>244544</v>
      </c>
      <c r="H165" s="219">
        <f t="shared" si="80"/>
        <v>0</v>
      </c>
      <c r="I165" s="180">
        <f t="shared" si="88"/>
        <v>244544</v>
      </c>
      <c r="J165" s="180">
        <f t="shared" ref="J165:M165" si="89">SUM(J166+J168)</f>
        <v>244544</v>
      </c>
      <c r="K165" s="237">
        <f t="shared" si="81"/>
        <v>0</v>
      </c>
      <c r="L165" s="180">
        <f t="shared" si="89"/>
        <v>244544</v>
      </c>
      <c r="M165" s="180">
        <f t="shared" si="89"/>
        <v>244544</v>
      </c>
      <c r="N165" s="237">
        <f t="shared" si="82"/>
        <v>0</v>
      </c>
    </row>
    <row r="166" spans="1:14" ht="34.5" x14ac:dyDescent="0.25">
      <c r="A166" s="135" t="s">
        <v>32</v>
      </c>
      <c r="B166" s="138" t="s">
        <v>43</v>
      </c>
      <c r="C166" s="131" t="s">
        <v>96</v>
      </c>
      <c r="D166" s="139" t="s">
        <v>140</v>
      </c>
      <c r="E166" s="131" t="s">
        <v>33</v>
      </c>
      <c r="F166" s="180">
        <f>SUM(F167)</f>
        <v>181382</v>
      </c>
      <c r="G166" s="180">
        <f t="shared" ref="G166:M166" si="90">SUM(G167)</f>
        <v>181382</v>
      </c>
      <c r="H166" s="219">
        <f t="shared" si="80"/>
        <v>0</v>
      </c>
      <c r="I166" s="180">
        <f t="shared" si="90"/>
        <v>181382</v>
      </c>
      <c r="J166" s="180">
        <f t="shared" si="90"/>
        <v>181382</v>
      </c>
      <c r="K166" s="237">
        <f t="shared" si="81"/>
        <v>0</v>
      </c>
      <c r="L166" s="180">
        <f t="shared" si="90"/>
        <v>181382</v>
      </c>
      <c r="M166" s="180">
        <f t="shared" si="90"/>
        <v>181382</v>
      </c>
      <c r="N166" s="237">
        <f t="shared" si="82"/>
        <v>0</v>
      </c>
    </row>
    <row r="167" spans="1:14" x14ac:dyDescent="0.25">
      <c r="A167" s="135" t="s">
        <v>34</v>
      </c>
      <c r="B167" s="138" t="s">
        <v>43</v>
      </c>
      <c r="C167" s="131" t="s">
        <v>96</v>
      </c>
      <c r="D167" s="139" t="s">
        <v>140</v>
      </c>
      <c r="E167" s="131" t="s">
        <v>35</v>
      </c>
      <c r="F167" s="180">
        <f>SUM(Лист1!G284)</f>
        <v>181382</v>
      </c>
      <c r="G167" s="180">
        <f>SUM(Лист1!H284)</f>
        <v>181382</v>
      </c>
      <c r="H167" s="219">
        <f t="shared" si="80"/>
        <v>0</v>
      </c>
      <c r="I167" s="180">
        <f>SUM(Лист1!J284)</f>
        <v>181382</v>
      </c>
      <c r="J167" s="180">
        <f>SUM(Лист1!K284)</f>
        <v>181382</v>
      </c>
      <c r="K167" s="237">
        <f t="shared" si="81"/>
        <v>0</v>
      </c>
      <c r="L167" s="180">
        <f>SUM(Лист1!M284)</f>
        <v>181382</v>
      </c>
      <c r="M167" s="180">
        <f>SUM(Лист1!N284)</f>
        <v>181382</v>
      </c>
      <c r="N167" s="237">
        <f t="shared" si="82"/>
        <v>0</v>
      </c>
    </row>
    <row r="168" spans="1:14" x14ac:dyDescent="0.25">
      <c r="A168" s="135" t="s">
        <v>12</v>
      </c>
      <c r="B168" s="138" t="s">
        <v>43</v>
      </c>
      <c r="C168" s="131" t="s">
        <v>96</v>
      </c>
      <c r="D168" s="139" t="s">
        <v>140</v>
      </c>
      <c r="E168" s="131" t="s">
        <v>13</v>
      </c>
      <c r="F168" s="180">
        <f>SUM(F169)</f>
        <v>63162</v>
      </c>
      <c r="G168" s="180">
        <f t="shared" ref="G168:M168" si="91">SUM(G169)</f>
        <v>63162</v>
      </c>
      <c r="H168" s="219">
        <f t="shared" si="80"/>
        <v>0</v>
      </c>
      <c r="I168" s="180">
        <f t="shared" si="91"/>
        <v>63162</v>
      </c>
      <c r="J168" s="180">
        <f t="shared" si="91"/>
        <v>63162</v>
      </c>
      <c r="K168" s="237">
        <f t="shared" si="81"/>
        <v>0</v>
      </c>
      <c r="L168" s="180">
        <f t="shared" si="91"/>
        <v>63162</v>
      </c>
      <c r="M168" s="180">
        <f t="shared" si="91"/>
        <v>63162</v>
      </c>
      <c r="N168" s="237">
        <f t="shared" si="82"/>
        <v>0</v>
      </c>
    </row>
    <row r="169" spans="1:14" ht="23.25" x14ac:dyDescent="0.25">
      <c r="A169" s="135" t="s">
        <v>181</v>
      </c>
      <c r="B169" s="138" t="s">
        <v>43</v>
      </c>
      <c r="C169" s="131" t="s">
        <v>96</v>
      </c>
      <c r="D169" s="139" t="s">
        <v>140</v>
      </c>
      <c r="E169" s="131" t="s">
        <v>15</v>
      </c>
      <c r="F169" s="180">
        <f>SUM(Лист1!G286)</f>
        <v>63162</v>
      </c>
      <c r="G169" s="180">
        <f>SUM(Лист1!H286)</f>
        <v>63162</v>
      </c>
      <c r="H169" s="219">
        <f t="shared" si="80"/>
        <v>0</v>
      </c>
      <c r="I169" s="180">
        <f>SUM(Лист1!J286)</f>
        <v>63162</v>
      </c>
      <c r="J169" s="180">
        <f>SUM(Лист1!K286)</f>
        <v>63162</v>
      </c>
      <c r="K169" s="237">
        <f t="shared" si="81"/>
        <v>0</v>
      </c>
      <c r="L169" s="180">
        <f>SUM(Лист1!M286)</f>
        <v>63162</v>
      </c>
      <c r="M169" s="180">
        <f>SUM(Лист1!N286)</f>
        <v>63162</v>
      </c>
      <c r="N169" s="237">
        <f t="shared" si="82"/>
        <v>0</v>
      </c>
    </row>
    <row r="170" spans="1:14" x14ac:dyDescent="0.25">
      <c r="A170" s="249" t="s">
        <v>276</v>
      </c>
      <c r="B170" s="138" t="s">
        <v>43</v>
      </c>
      <c r="C170" s="131" t="s">
        <v>96</v>
      </c>
      <c r="D170" s="173" t="s">
        <v>275</v>
      </c>
      <c r="E170" s="177" t="s">
        <v>8</v>
      </c>
      <c r="F170" s="240">
        <f t="shared" ref="F170:M171" si="92">SUM(F171)</f>
        <v>50000</v>
      </c>
      <c r="G170" s="240">
        <f t="shared" si="92"/>
        <v>50000</v>
      </c>
      <c r="H170" s="219">
        <f t="shared" si="80"/>
        <v>0</v>
      </c>
      <c r="I170" s="240">
        <f t="shared" si="92"/>
        <v>50000</v>
      </c>
      <c r="J170" s="240">
        <f t="shared" si="92"/>
        <v>50000</v>
      </c>
      <c r="K170" s="237">
        <f t="shared" si="81"/>
        <v>0</v>
      </c>
      <c r="L170" s="240">
        <f t="shared" si="92"/>
        <v>0</v>
      </c>
      <c r="M170" s="240">
        <f t="shared" si="92"/>
        <v>0</v>
      </c>
      <c r="N170" s="237">
        <f t="shared" si="82"/>
        <v>0</v>
      </c>
    </row>
    <row r="171" spans="1:14" x14ac:dyDescent="0.25">
      <c r="A171" s="144" t="s">
        <v>12</v>
      </c>
      <c r="B171" s="138" t="s">
        <v>43</v>
      </c>
      <c r="C171" s="131" t="s">
        <v>96</v>
      </c>
      <c r="D171" s="173" t="s">
        <v>275</v>
      </c>
      <c r="E171" s="131" t="s">
        <v>13</v>
      </c>
      <c r="F171" s="240">
        <f t="shared" si="92"/>
        <v>50000</v>
      </c>
      <c r="G171" s="240">
        <f t="shared" si="92"/>
        <v>50000</v>
      </c>
      <c r="H171" s="219">
        <f t="shared" si="80"/>
        <v>0</v>
      </c>
      <c r="I171" s="240">
        <f t="shared" si="92"/>
        <v>50000</v>
      </c>
      <c r="J171" s="240">
        <f t="shared" si="92"/>
        <v>50000</v>
      </c>
      <c r="K171" s="237">
        <f t="shared" si="81"/>
        <v>0</v>
      </c>
      <c r="L171" s="240">
        <f t="shared" si="92"/>
        <v>0</v>
      </c>
      <c r="M171" s="240">
        <f t="shared" si="92"/>
        <v>0</v>
      </c>
      <c r="N171" s="237">
        <f t="shared" si="82"/>
        <v>0</v>
      </c>
    </row>
    <row r="172" spans="1:14" ht="23.25" x14ac:dyDescent="0.25">
      <c r="A172" s="135" t="s">
        <v>181</v>
      </c>
      <c r="B172" s="138" t="s">
        <v>43</v>
      </c>
      <c r="C172" s="131" t="s">
        <v>96</v>
      </c>
      <c r="D172" s="173" t="s">
        <v>275</v>
      </c>
      <c r="E172" s="131" t="s">
        <v>15</v>
      </c>
      <c r="F172" s="240">
        <f>SUM(Лист1!G289)</f>
        <v>50000</v>
      </c>
      <c r="G172" s="240">
        <f>SUM(Лист1!H289)</f>
        <v>50000</v>
      </c>
      <c r="H172" s="219">
        <f t="shared" si="80"/>
        <v>0</v>
      </c>
      <c r="I172" s="240">
        <f>SUM(Лист1!J289)</f>
        <v>50000</v>
      </c>
      <c r="J172" s="240">
        <f>SUM(Лист1!K289)</f>
        <v>50000</v>
      </c>
      <c r="K172" s="237">
        <f t="shared" si="81"/>
        <v>0</v>
      </c>
      <c r="L172" s="240">
        <f>SUM(Лист1!M289)</f>
        <v>0</v>
      </c>
      <c r="M172" s="240">
        <f>SUM(Лист1!N289)</f>
        <v>0</v>
      </c>
      <c r="N172" s="237">
        <f t="shared" si="82"/>
        <v>0</v>
      </c>
    </row>
    <row r="173" spans="1:14" x14ac:dyDescent="0.25">
      <c r="A173" s="142" t="s">
        <v>232</v>
      </c>
      <c r="B173" s="165" t="s">
        <v>43</v>
      </c>
      <c r="C173" s="157" t="s">
        <v>96</v>
      </c>
      <c r="D173" s="175" t="s">
        <v>233</v>
      </c>
      <c r="E173" s="204" t="s">
        <v>8</v>
      </c>
      <c r="F173" s="241">
        <f>SUM(F174)</f>
        <v>15000</v>
      </c>
      <c r="G173" s="241">
        <f t="shared" ref="G173:M174" si="93">SUM(G174)</f>
        <v>15000</v>
      </c>
      <c r="H173" s="219">
        <f t="shared" si="80"/>
        <v>0</v>
      </c>
      <c r="I173" s="241">
        <f t="shared" si="93"/>
        <v>0</v>
      </c>
      <c r="J173" s="241">
        <f t="shared" si="93"/>
        <v>0</v>
      </c>
      <c r="K173" s="237">
        <f t="shared" si="81"/>
        <v>0</v>
      </c>
      <c r="L173" s="241">
        <f t="shared" si="93"/>
        <v>0</v>
      </c>
      <c r="M173" s="241">
        <f t="shared" si="93"/>
        <v>0</v>
      </c>
      <c r="N173" s="237">
        <f t="shared" si="82"/>
        <v>0</v>
      </c>
    </row>
    <row r="174" spans="1:14" x14ac:dyDescent="0.25">
      <c r="A174" s="135" t="s">
        <v>12</v>
      </c>
      <c r="B174" s="165" t="s">
        <v>43</v>
      </c>
      <c r="C174" s="157" t="s">
        <v>96</v>
      </c>
      <c r="D174" s="175" t="s">
        <v>233</v>
      </c>
      <c r="E174" s="131" t="s">
        <v>13</v>
      </c>
      <c r="F174" s="241">
        <f>SUM(F175)</f>
        <v>15000</v>
      </c>
      <c r="G174" s="241">
        <f t="shared" si="93"/>
        <v>15000</v>
      </c>
      <c r="H174" s="219">
        <f t="shared" si="80"/>
        <v>0</v>
      </c>
      <c r="I174" s="241">
        <f t="shared" si="93"/>
        <v>0</v>
      </c>
      <c r="J174" s="241">
        <f t="shared" si="93"/>
        <v>0</v>
      </c>
      <c r="K174" s="237">
        <f t="shared" si="81"/>
        <v>0</v>
      </c>
      <c r="L174" s="241">
        <f t="shared" si="93"/>
        <v>0</v>
      </c>
      <c r="M174" s="241">
        <f t="shared" si="93"/>
        <v>0</v>
      </c>
      <c r="N174" s="237">
        <f t="shared" si="82"/>
        <v>0</v>
      </c>
    </row>
    <row r="175" spans="1:14" ht="23.25" x14ac:dyDescent="0.25">
      <c r="A175" s="135" t="s">
        <v>181</v>
      </c>
      <c r="B175" s="165" t="s">
        <v>43</v>
      </c>
      <c r="C175" s="157" t="s">
        <v>96</v>
      </c>
      <c r="D175" s="175" t="s">
        <v>233</v>
      </c>
      <c r="E175" s="131" t="s">
        <v>15</v>
      </c>
      <c r="F175" s="241">
        <f>SUM(Лист1!G136)</f>
        <v>15000</v>
      </c>
      <c r="G175" s="241">
        <f>SUM(Лист1!H136)</f>
        <v>15000</v>
      </c>
      <c r="H175" s="219">
        <f t="shared" si="80"/>
        <v>0</v>
      </c>
      <c r="I175" s="241">
        <f>SUM(Лист1!J136)</f>
        <v>0</v>
      </c>
      <c r="J175" s="241">
        <f>SUM(Лист1!K136)</f>
        <v>0</v>
      </c>
      <c r="K175" s="237">
        <f t="shared" si="81"/>
        <v>0</v>
      </c>
      <c r="L175" s="241">
        <f>SUM(Лист1!M136)</f>
        <v>0</v>
      </c>
      <c r="M175" s="241">
        <f>SUM(Лист1!N136)</f>
        <v>0</v>
      </c>
      <c r="N175" s="237">
        <f t="shared" si="82"/>
        <v>0</v>
      </c>
    </row>
    <row r="176" spans="1:14" ht="26.25" x14ac:dyDescent="0.25">
      <c r="A176" s="249" t="s">
        <v>391</v>
      </c>
      <c r="B176" s="138" t="s">
        <v>43</v>
      </c>
      <c r="C176" s="131" t="s">
        <v>96</v>
      </c>
      <c r="D176" s="173" t="s">
        <v>392</v>
      </c>
      <c r="E176" s="177" t="s">
        <v>8</v>
      </c>
      <c r="F176" s="220">
        <f t="shared" ref="F176:G177" si="94">SUM(F177)</f>
        <v>0</v>
      </c>
      <c r="G176" s="220">
        <f t="shared" si="94"/>
        <v>425000</v>
      </c>
      <c r="H176" s="240">
        <f t="shared" si="80"/>
        <v>425000</v>
      </c>
      <c r="I176" s="241"/>
      <c r="J176" s="241"/>
      <c r="K176" s="237"/>
      <c r="L176" s="241"/>
      <c r="M176" s="241"/>
      <c r="N176" s="237"/>
    </row>
    <row r="177" spans="1:14" x14ac:dyDescent="0.25">
      <c r="A177" s="144" t="s">
        <v>12</v>
      </c>
      <c r="B177" s="138" t="s">
        <v>43</v>
      </c>
      <c r="C177" s="131" t="s">
        <v>96</v>
      </c>
      <c r="D177" s="173" t="s">
        <v>392</v>
      </c>
      <c r="E177" s="131" t="s">
        <v>13</v>
      </c>
      <c r="F177" s="220">
        <f t="shared" si="94"/>
        <v>0</v>
      </c>
      <c r="G177" s="220">
        <f t="shared" si="94"/>
        <v>425000</v>
      </c>
      <c r="H177" s="361">
        <f t="shared" si="80"/>
        <v>425000</v>
      </c>
      <c r="I177" s="241"/>
      <c r="J177" s="241"/>
      <c r="K177" s="237"/>
      <c r="L177" s="241"/>
      <c r="M177" s="241"/>
      <c r="N177" s="237"/>
    </row>
    <row r="178" spans="1:14" ht="23.25" x14ac:dyDescent="0.25">
      <c r="A178" s="135" t="s">
        <v>181</v>
      </c>
      <c r="B178" s="138" t="s">
        <v>43</v>
      </c>
      <c r="C178" s="131" t="s">
        <v>96</v>
      </c>
      <c r="D178" s="173" t="s">
        <v>392</v>
      </c>
      <c r="E178" s="131" t="s">
        <v>15</v>
      </c>
      <c r="F178" s="220">
        <f>SUM(Лист1!G292)</f>
        <v>0</v>
      </c>
      <c r="G178" s="220">
        <f>SUM(Лист1!H292)</f>
        <v>425000</v>
      </c>
      <c r="H178" s="361">
        <f t="shared" si="80"/>
        <v>425000</v>
      </c>
      <c r="I178" s="241"/>
      <c r="J178" s="241"/>
      <c r="K178" s="237"/>
      <c r="L178" s="241"/>
      <c r="M178" s="241"/>
      <c r="N178" s="237"/>
    </row>
    <row r="179" spans="1:14" ht="18.75" x14ac:dyDescent="0.3">
      <c r="A179" s="183" t="s">
        <v>61</v>
      </c>
      <c r="B179" s="151" t="s">
        <v>62</v>
      </c>
      <c r="C179" s="148" t="s">
        <v>7</v>
      </c>
      <c r="D179" s="151" t="s">
        <v>131</v>
      </c>
      <c r="E179" s="151" t="s">
        <v>8</v>
      </c>
      <c r="F179" s="231">
        <f>SUM(F180+F187)</f>
        <v>2273630.94</v>
      </c>
      <c r="G179" s="231">
        <f t="shared" ref="G179:I179" si="95">SUM(G180+G187)</f>
        <v>4749427.9400000004</v>
      </c>
      <c r="H179" s="219">
        <f t="shared" si="80"/>
        <v>2475797.0000000005</v>
      </c>
      <c r="I179" s="231">
        <f t="shared" si="95"/>
        <v>164389</v>
      </c>
      <c r="J179" s="231">
        <f t="shared" ref="J179:M179" si="96">SUM(J180+J187)</f>
        <v>1721486.5</v>
      </c>
      <c r="K179" s="237">
        <f t="shared" si="81"/>
        <v>1557097.5</v>
      </c>
      <c r="L179" s="231">
        <f t="shared" si="96"/>
        <v>259194</v>
      </c>
      <c r="M179" s="231">
        <f t="shared" si="96"/>
        <v>1306569</v>
      </c>
      <c r="N179" s="237">
        <f t="shared" si="82"/>
        <v>1047375</v>
      </c>
    </row>
    <row r="180" spans="1:14" x14ac:dyDescent="0.25">
      <c r="A180" s="155" t="s">
        <v>63</v>
      </c>
      <c r="B180" s="227" t="s">
        <v>62</v>
      </c>
      <c r="C180" s="221" t="s">
        <v>22</v>
      </c>
      <c r="D180" s="227" t="s">
        <v>131</v>
      </c>
      <c r="E180" s="227" t="s">
        <v>8</v>
      </c>
      <c r="F180" s="239">
        <f>SUM(F181+F184)</f>
        <v>239516</v>
      </c>
      <c r="G180" s="239">
        <f t="shared" ref="G180:I180" si="97">SUM(G181+G184)</f>
        <v>239516</v>
      </c>
      <c r="H180" s="219">
        <f t="shared" si="80"/>
        <v>0</v>
      </c>
      <c r="I180" s="239">
        <f t="shared" si="97"/>
        <v>65000</v>
      </c>
      <c r="J180" s="239">
        <f t="shared" ref="J180:M180" si="98">SUM(J181+J184)</f>
        <v>65000</v>
      </c>
      <c r="K180" s="237">
        <f t="shared" si="81"/>
        <v>0</v>
      </c>
      <c r="L180" s="239">
        <f t="shared" si="98"/>
        <v>65000</v>
      </c>
      <c r="M180" s="239">
        <f t="shared" si="98"/>
        <v>65000</v>
      </c>
      <c r="N180" s="237">
        <f t="shared" si="82"/>
        <v>0</v>
      </c>
    </row>
    <row r="181" spans="1:14" ht="51.75" x14ac:dyDescent="0.25">
      <c r="A181" s="143" t="s">
        <v>279</v>
      </c>
      <c r="B181" s="138" t="s">
        <v>62</v>
      </c>
      <c r="C181" s="131" t="s">
        <v>22</v>
      </c>
      <c r="D181" s="173" t="s">
        <v>278</v>
      </c>
      <c r="E181" s="177" t="s">
        <v>8</v>
      </c>
      <c r="F181" s="240">
        <f>SUM(F182)</f>
        <v>62000</v>
      </c>
      <c r="G181" s="240">
        <f t="shared" ref="G181:M181" si="99">SUM(G182)</f>
        <v>62000</v>
      </c>
      <c r="H181" s="219">
        <f t="shared" si="80"/>
        <v>0</v>
      </c>
      <c r="I181" s="240">
        <f t="shared" si="99"/>
        <v>65000</v>
      </c>
      <c r="J181" s="240">
        <f t="shared" si="99"/>
        <v>65000</v>
      </c>
      <c r="K181" s="237">
        <f t="shared" si="81"/>
        <v>0</v>
      </c>
      <c r="L181" s="240">
        <f t="shared" si="99"/>
        <v>65000</v>
      </c>
      <c r="M181" s="240">
        <f t="shared" si="99"/>
        <v>65000</v>
      </c>
      <c r="N181" s="237">
        <f t="shared" si="82"/>
        <v>0</v>
      </c>
    </row>
    <row r="182" spans="1:14" x14ac:dyDescent="0.25">
      <c r="A182" s="144" t="s">
        <v>12</v>
      </c>
      <c r="B182" s="138" t="s">
        <v>62</v>
      </c>
      <c r="C182" s="131" t="s">
        <v>22</v>
      </c>
      <c r="D182" s="173" t="s">
        <v>278</v>
      </c>
      <c r="E182" s="131" t="s">
        <v>13</v>
      </c>
      <c r="F182" s="240">
        <f t="shared" ref="F182:M185" si="100">SUM(F183)</f>
        <v>62000</v>
      </c>
      <c r="G182" s="240">
        <f t="shared" si="100"/>
        <v>62000</v>
      </c>
      <c r="H182" s="219">
        <f t="shared" si="80"/>
        <v>0</v>
      </c>
      <c r="I182" s="240">
        <f t="shared" si="100"/>
        <v>65000</v>
      </c>
      <c r="J182" s="240">
        <f t="shared" si="100"/>
        <v>65000</v>
      </c>
      <c r="K182" s="237">
        <f t="shared" si="81"/>
        <v>0</v>
      </c>
      <c r="L182" s="240">
        <f t="shared" si="100"/>
        <v>65000</v>
      </c>
      <c r="M182" s="240">
        <f t="shared" si="100"/>
        <v>65000</v>
      </c>
      <c r="N182" s="237">
        <f t="shared" si="82"/>
        <v>0</v>
      </c>
    </row>
    <row r="183" spans="1:14" ht="23.25" x14ac:dyDescent="0.25">
      <c r="A183" s="135" t="s">
        <v>181</v>
      </c>
      <c r="B183" s="138" t="s">
        <v>62</v>
      </c>
      <c r="C183" s="131" t="s">
        <v>22</v>
      </c>
      <c r="D183" s="173" t="s">
        <v>278</v>
      </c>
      <c r="E183" s="131" t="s">
        <v>15</v>
      </c>
      <c r="F183" s="240">
        <f>SUM(Лист1!G297)</f>
        <v>62000</v>
      </c>
      <c r="G183" s="240">
        <f>SUM(Лист1!H297)</f>
        <v>62000</v>
      </c>
      <c r="H183" s="219">
        <f t="shared" si="80"/>
        <v>0</v>
      </c>
      <c r="I183" s="240">
        <f>SUM(Лист1!J297)</f>
        <v>65000</v>
      </c>
      <c r="J183" s="240">
        <f>SUM(Лист1!K297)</f>
        <v>65000</v>
      </c>
      <c r="K183" s="237">
        <f t="shared" si="81"/>
        <v>0</v>
      </c>
      <c r="L183" s="240">
        <f>SUM(Лист1!M297)</f>
        <v>65000</v>
      </c>
      <c r="M183" s="240">
        <f>SUM(Лист1!N297)</f>
        <v>65000</v>
      </c>
      <c r="N183" s="237">
        <f t="shared" si="82"/>
        <v>0</v>
      </c>
    </row>
    <row r="184" spans="1:14" ht="90" x14ac:dyDescent="0.25">
      <c r="A184" s="143" t="s">
        <v>311</v>
      </c>
      <c r="B184" s="138" t="s">
        <v>62</v>
      </c>
      <c r="C184" s="131" t="s">
        <v>22</v>
      </c>
      <c r="D184" s="173" t="s">
        <v>310</v>
      </c>
      <c r="E184" s="177" t="s">
        <v>8</v>
      </c>
      <c r="F184" s="240">
        <f>SUM(F185)</f>
        <v>177516</v>
      </c>
      <c r="G184" s="240">
        <f t="shared" ref="G184:M184" si="101">SUM(G185)</f>
        <v>177516</v>
      </c>
      <c r="H184" s="219">
        <f t="shared" si="80"/>
        <v>0</v>
      </c>
      <c r="I184" s="240">
        <f t="shared" si="101"/>
        <v>0</v>
      </c>
      <c r="J184" s="240">
        <f t="shared" si="101"/>
        <v>0</v>
      </c>
      <c r="K184" s="237">
        <f t="shared" si="81"/>
        <v>0</v>
      </c>
      <c r="L184" s="240">
        <f t="shared" si="101"/>
        <v>0</v>
      </c>
      <c r="M184" s="240">
        <f t="shared" si="101"/>
        <v>0</v>
      </c>
      <c r="N184" s="237">
        <f t="shared" si="82"/>
        <v>0</v>
      </c>
    </row>
    <row r="185" spans="1:14" x14ac:dyDescent="0.25">
      <c r="A185" s="135" t="s">
        <v>52</v>
      </c>
      <c r="B185" s="138" t="s">
        <v>62</v>
      </c>
      <c r="C185" s="131" t="s">
        <v>22</v>
      </c>
      <c r="D185" s="173" t="s">
        <v>310</v>
      </c>
      <c r="E185" s="131" t="s">
        <v>53</v>
      </c>
      <c r="F185" s="240">
        <f t="shared" si="100"/>
        <v>177516</v>
      </c>
      <c r="G185" s="240">
        <f t="shared" si="100"/>
        <v>177516</v>
      </c>
      <c r="H185" s="219">
        <f t="shared" si="80"/>
        <v>0</v>
      </c>
      <c r="I185" s="240">
        <f t="shared" si="100"/>
        <v>0</v>
      </c>
      <c r="J185" s="240">
        <f t="shared" si="100"/>
        <v>0</v>
      </c>
      <c r="K185" s="237">
        <f t="shared" si="81"/>
        <v>0</v>
      </c>
      <c r="L185" s="240">
        <f t="shared" si="100"/>
        <v>0</v>
      </c>
      <c r="M185" s="240">
        <f t="shared" si="100"/>
        <v>0</v>
      </c>
      <c r="N185" s="237">
        <f t="shared" si="82"/>
        <v>0</v>
      </c>
    </row>
    <row r="186" spans="1:14" x14ac:dyDescent="0.25">
      <c r="A186" s="135" t="s">
        <v>54</v>
      </c>
      <c r="B186" s="138" t="s">
        <v>62</v>
      </c>
      <c r="C186" s="131" t="s">
        <v>22</v>
      </c>
      <c r="D186" s="173" t="s">
        <v>310</v>
      </c>
      <c r="E186" s="131" t="s">
        <v>55</v>
      </c>
      <c r="F186" s="240">
        <f>SUM(Лист1!G300)</f>
        <v>177516</v>
      </c>
      <c r="G186" s="240">
        <f>SUM(Лист1!H300)</f>
        <v>177516</v>
      </c>
      <c r="H186" s="219">
        <f t="shared" si="80"/>
        <v>0</v>
      </c>
      <c r="I186" s="240">
        <f>SUM(Лист1!J300)</f>
        <v>0</v>
      </c>
      <c r="J186" s="240">
        <f>SUM(Лист1!K300)</f>
        <v>0</v>
      </c>
      <c r="K186" s="237">
        <f t="shared" si="81"/>
        <v>0</v>
      </c>
      <c r="L186" s="240">
        <f>SUM(Лист1!M300)</f>
        <v>0</v>
      </c>
      <c r="M186" s="240">
        <f>SUM(Лист1!N300)</f>
        <v>0</v>
      </c>
      <c r="N186" s="237">
        <f t="shared" si="82"/>
        <v>0</v>
      </c>
    </row>
    <row r="187" spans="1:14" ht="15.75" x14ac:dyDescent="0.25">
      <c r="A187" s="184" t="s">
        <v>64</v>
      </c>
      <c r="B187" s="164" t="s">
        <v>62</v>
      </c>
      <c r="C187" s="159" t="s">
        <v>26</v>
      </c>
      <c r="D187" s="164" t="s">
        <v>131</v>
      </c>
      <c r="E187" s="164" t="s">
        <v>8</v>
      </c>
      <c r="F187" s="231">
        <f>SUM(F197+F194+F188+F208)</f>
        <v>2034114.94</v>
      </c>
      <c r="G187" s="231">
        <f>SUM(G197+G194+G188+G208)</f>
        <v>4509911.9400000004</v>
      </c>
      <c r="H187" s="219">
        <f t="shared" si="80"/>
        <v>2475797.0000000005</v>
      </c>
      <c r="I187" s="231">
        <f>SUM(I197+I194+I188)</f>
        <v>99389</v>
      </c>
      <c r="J187" s="231">
        <f>SUM(J197+J194)</f>
        <v>1656486.5</v>
      </c>
      <c r="K187" s="237">
        <f t="shared" si="81"/>
        <v>1557097.5</v>
      </c>
      <c r="L187" s="231">
        <f>SUM(L197+L194+L188)</f>
        <v>194194</v>
      </c>
      <c r="M187" s="231">
        <f>SUM(M197+M194)</f>
        <v>1241569</v>
      </c>
      <c r="N187" s="237">
        <f t="shared" si="82"/>
        <v>1047375</v>
      </c>
    </row>
    <row r="188" spans="1:14" ht="26.25" x14ac:dyDescent="0.25">
      <c r="A188" s="143" t="s">
        <v>360</v>
      </c>
      <c r="B188" s="165" t="s">
        <v>62</v>
      </c>
      <c r="C188" s="157" t="s">
        <v>26</v>
      </c>
      <c r="D188" s="173" t="s">
        <v>361</v>
      </c>
      <c r="E188" s="204" t="s">
        <v>8</v>
      </c>
      <c r="F188" s="220">
        <f>SUM(F189)</f>
        <v>1311000</v>
      </c>
      <c r="G188" s="220">
        <f>SUM(G189)</f>
        <v>1311000</v>
      </c>
      <c r="H188" s="219">
        <f t="shared" si="80"/>
        <v>0</v>
      </c>
      <c r="I188" s="220">
        <f t="shared" ref="I188:J189" si="102">SUM(I189)</f>
        <v>0</v>
      </c>
      <c r="J188" s="220">
        <f t="shared" si="102"/>
        <v>0</v>
      </c>
      <c r="K188" s="237">
        <f t="shared" si="81"/>
        <v>0</v>
      </c>
      <c r="L188" s="220">
        <f t="shared" ref="L188:M189" si="103">SUM(L189)</f>
        <v>0</v>
      </c>
      <c r="M188" s="220">
        <f t="shared" si="103"/>
        <v>0</v>
      </c>
      <c r="N188" s="237">
        <f t="shared" si="82"/>
        <v>0</v>
      </c>
    </row>
    <row r="189" spans="1:14" ht="28.15" customHeight="1" x14ac:dyDescent="0.25">
      <c r="A189" s="144" t="s">
        <v>83</v>
      </c>
      <c r="B189" s="138" t="s">
        <v>62</v>
      </c>
      <c r="C189" s="131" t="s">
        <v>26</v>
      </c>
      <c r="D189" s="173" t="s">
        <v>361</v>
      </c>
      <c r="E189" s="175">
        <v>400</v>
      </c>
      <c r="F189" s="220">
        <f>SUM(F190)</f>
        <v>1311000</v>
      </c>
      <c r="G189" s="220">
        <f>SUM(G190)</f>
        <v>1311000</v>
      </c>
      <c r="H189" s="219">
        <f t="shared" si="80"/>
        <v>0</v>
      </c>
      <c r="I189" s="220">
        <f t="shared" si="102"/>
        <v>0</v>
      </c>
      <c r="J189" s="220">
        <f t="shared" si="102"/>
        <v>0</v>
      </c>
      <c r="K189" s="237">
        <f t="shared" si="81"/>
        <v>0</v>
      </c>
      <c r="L189" s="220">
        <f t="shared" si="103"/>
        <v>0</v>
      </c>
      <c r="M189" s="220">
        <f t="shared" si="103"/>
        <v>0</v>
      </c>
      <c r="N189" s="237">
        <f t="shared" si="82"/>
        <v>0</v>
      </c>
    </row>
    <row r="190" spans="1:14" x14ac:dyDescent="0.25">
      <c r="A190" s="135" t="s">
        <v>85</v>
      </c>
      <c r="B190" s="138" t="s">
        <v>62</v>
      </c>
      <c r="C190" s="131" t="s">
        <v>26</v>
      </c>
      <c r="D190" s="173" t="s">
        <v>361</v>
      </c>
      <c r="E190" s="175">
        <v>410</v>
      </c>
      <c r="F190" s="220">
        <f>SUM(F192:F193)</f>
        <v>1311000</v>
      </c>
      <c r="G190" s="220">
        <f>SUM(G192:G193)</f>
        <v>1311000</v>
      </c>
      <c r="H190" s="219">
        <f t="shared" si="80"/>
        <v>0</v>
      </c>
      <c r="I190" s="220">
        <f t="shared" ref="I190:J190" si="104">SUM(I192:I193)</f>
        <v>0</v>
      </c>
      <c r="J190" s="220">
        <f t="shared" si="104"/>
        <v>0</v>
      </c>
      <c r="K190" s="237">
        <f t="shared" si="81"/>
        <v>0</v>
      </c>
      <c r="L190" s="220">
        <f t="shared" ref="L190:M190" si="105">SUM(L192:L193)</f>
        <v>0</v>
      </c>
      <c r="M190" s="220">
        <f t="shared" si="105"/>
        <v>0</v>
      </c>
      <c r="N190" s="237">
        <f t="shared" si="82"/>
        <v>0</v>
      </c>
    </row>
    <row r="191" spans="1:14" x14ac:dyDescent="0.25">
      <c r="A191" s="141" t="s">
        <v>296</v>
      </c>
      <c r="B191" s="165"/>
      <c r="C191" s="157"/>
      <c r="D191" s="173"/>
      <c r="E191" s="175"/>
      <c r="F191" s="220"/>
      <c r="G191" s="220"/>
      <c r="H191" s="219">
        <f t="shared" si="80"/>
        <v>0</v>
      </c>
      <c r="I191" s="220"/>
      <c r="J191" s="220"/>
      <c r="K191" s="237">
        <f t="shared" si="81"/>
        <v>0</v>
      </c>
      <c r="L191" s="220"/>
      <c r="M191" s="220"/>
      <c r="N191" s="237">
        <f t="shared" si="82"/>
        <v>0</v>
      </c>
    </row>
    <row r="192" spans="1:14" ht="24" customHeight="1" x14ac:dyDescent="0.25">
      <c r="A192" s="141" t="s">
        <v>366</v>
      </c>
      <c r="B192" s="138" t="s">
        <v>62</v>
      </c>
      <c r="C192" s="131" t="s">
        <v>26</v>
      </c>
      <c r="D192" s="173" t="s">
        <v>361</v>
      </c>
      <c r="E192" s="175">
        <v>410</v>
      </c>
      <c r="F192" s="220">
        <f>SUM(Лист1!G306)</f>
        <v>486000</v>
      </c>
      <c r="G192" s="220">
        <f>SUM(Лист1!H306)</f>
        <v>486000</v>
      </c>
      <c r="H192" s="219">
        <f t="shared" si="80"/>
        <v>0</v>
      </c>
      <c r="I192" s="220">
        <f>SUM(Лист1!J306)</f>
        <v>0</v>
      </c>
      <c r="J192" s="220">
        <f>SUM(Лист1!K306)</f>
        <v>0</v>
      </c>
      <c r="K192" s="237">
        <f t="shared" si="81"/>
        <v>0</v>
      </c>
      <c r="L192" s="220">
        <f>SUM(Лист1!M306)</f>
        <v>0</v>
      </c>
      <c r="M192" s="220">
        <f>SUM(Лист1!N306)</f>
        <v>0</v>
      </c>
      <c r="N192" s="237">
        <f t="shared" si="82"/>
        <v>0</v>
      </c>
    </row>
    <row r="193" spans="1:14" ht="24" customHeight="1" x14ac:dyDescent="0.25">
      <c r="A193" s="141" t="s">
        <v>367</v>
      </c>
      <c r="B193" s="138" t="s">
        <v>62</v>
      </c>
      <c r="C193" s="131" t="s">
        <v>26</v>
      </c>
      <c r="D193" s="173" t="s">
        <v>361</v>
      </c>
      <c r="E193" s="175">
        <v>410</v>
      </c>
      <c r="F193" s="220">
        <f>SUM(Лист1!G307)</f>
        <v>825000</v>
      </c>
      <c r="G193" s="220">
        <f>SUM(Лист1!H307)</f>
        <v>825000</v>
      </c>
      <c r="H193" s="219">
        <f t="shared" si="80"/>
        <v>0</v>
      </c>
      <c r="I193" s="220">
        <f>SUM(Лист1!J307)</f>
        <v>0</v>
      </c>
      <c r="J193" s="220">
        <f>SUM(Лист1!K307)</f>
        <v>0</v>
      </c>
      <c r="K193" s="237">
        <f t="shared" si="81"/>
        <v>0</v>
      </c>
      <c r="L193" s="220">
        <f>SUM(Лист1!M307)</f>
        <v>0</v>
      </c>
      <c r="M193" s="220">
        <f>SUM(Лист1!N307)</f>
        <v>0</v>
      </c>
      <c r="N193" s="237">
        <f t="shared" si="82"/>
        <v>0</v>
      </c>
    </row>
    <row r="194" spans="1:14" ht="77.25" x14ac:dyDescent="0.25">
      <c r="A194" s="137" t="s">
        <v>314</v>
      </c>
      <c r="B194" s="165" t="s">
        <v>62</v>
      </c>
      <c r="C194" s="157" t="s">
        <v>26</v>
      </c>
      <c r="D194" s="173" t="s">
        <v>315</v>
      </c>
      <c r="E194" s="177" t="s">
        <v>8</v>
      </c>
      <c r="F194" s="220">
        <f>SUM(F195)</f>
        <v>147000</v>
      </c>
      <c r="G194" s="220">
        <f>SUM(G195)</f>
        <v>147000</v>
      </c>
      <c r="H194" s="219">
        <f t="shared" si="80"/>
        <v>0</v>
      </c>
      <c r="I194" s="220">
        <f t="shared" ref="I194:M194" si="106">SUM(I195)</f>
        <v>0</v>
      </c>
      <c r="J194" s="220">
        <f t="shared" si="106"/>
        <v>0</v>
      </c>
      <c r="K194" s="237">
        <f t="shared" si="81"/>
        <v>0</v>
      </c>
      <c r="L194" s="220">
        <f t="shared" si="106"/>
        <v>0</v>
      </c>
      <c r="M194" s="220">
        <f t="shared" si="106"/>
        <v>0</v>
      </c>
      <c r="N194" s="237">
        <f t="shared" si="82"/>
        <v>0</v>
      </c>
    </row>
    <row r="195" spans="1:14" x14ac:dyDescent="0.25">
      <c r="A195" s="135" t="s">
        <v>52</v>
      </c>
      <c r="B195" s="138" t="s">
        <v>62</v>
      </c>
      <c r="C195" s="131" t="s">
        <v>26</v>
      </c>
      <c r="D195" s="173" t="s">
        <v>315</v>
      </c>
      <c r="E195" s="131" t="s">
        <v>53</v>
      </c>
      <c r="F195" s="220">
        <f t="shared" ref="F195:M195" si="107">SUM(F196)</f>
        <v>147000</v>
      </c>
      <c r="G195" s="220">
        <f t="shared" si="107"/>
        <v>147000</v>
      </c>
      <c r="H195" s="219">
        <f t="shared" si="80"/>
        <v>0</v>
      </c>
      <c r="I195" s="220">
        <f t="shared" si="107"/>
        <v>0</v>
      </c>
      <c r="J195" s="220">
        <f t="shared" si="107"/>
        <v>0</v>
      </c>
      <c r="K195" s="237">
        <f t="shared" si="81"/>
        <v>0</v>
      </c>
      <c r="L195" s="220">
        <f t="shared" si="107"/>
        <v>0</v>
      </c>
      <c r="M195" s="220">
        <f t="shared" si="107"/>
        <v>0</v>
      </c>
      <c r="N195" s="237">
        <f t="shared" si="82"/>
        <v>0</v>
      </c>
    </row>
    <row r="196" spans="1:14" x14ac:dyDescent="0.25">
      <c r="A196" s="135" t="s">
        <v>54</v>
      </c>
      <c r="B196" s="138" t="s">
        <v>62</v>
      </c>
      <c r="C196" s="131" t="s">
        <v>26</v>
      </c>
      <c r="D196" s="173" t="s">
        <v>315</v>
      </c>
      <c r="E196" s="131" t="s">
        <v>55</v>
      </c>
      <c r="F196" s="220">
        <f>SUM(Лист1!G310)</f>
        <v>147000</v>
      </c>
      <c r="G196" s="220">
        <f>SUM(Лист1!H310)</f>
        <v>147000</v>
      </c>
      <c r="H196" s="219">
        <f t="shared" si="80"/>
        <v>0</v>
      </c>
      <c r="I196" s="220">
        <f>SUM(Лист1!J310)</f>
        <v>0</v>
      </c>
      <c r="J196" s="220">
        <f>SUM(Лист1!K310)</f>
        <v>0</v>
      </c>
      <c r="K196" s="237">
        <f t="shared" si="81"/>
        <v>0</v>
      </c>
      <c r="L196" s="220">
        <f>SUM(Лист1!M310)</f>
        <v>0</v>
      </c>
      <c r="M196" s="220">
        <f>SUM(Лист1!N310)</f>
        <v>0</v>
      </c>
      <c r="N196" s="237">
        <f t="shared" si="82"/>
        <v>0</v>
      </c>
    </row>
    <row r="197" spans="1:14" ht="26.25" x14ac:dyDescent="0.25">
      <c r="A197" s="143" t="s">
        <v>318</v>
      </c>
      <c r="B197" s="165" t="s">
        <v>62</v>
      </c>
      <c r="C197" s="157" t="s">
        <v>26</v>
      </c>
      <c r="D197" s="173" t="s">
        <v>295</v>
      </c>
      <c r="E197" s="204" t="s">
        <v>8</v>
      </c>
      <c r="F197" s="220">
        <f>SUM(F198)</f>
        <v>576114.93999999994</v>
      </c>
      <c r="G197" s="220">
        <f t="shared" ref="G197:M198" si="108">SUM(G198)</f>
        <v>2351911.9400000004</v>
      </c>
      <c r="H197" s="240">
        <f t="shared" si="80"/>
        <v>1775797.0000000005</v>
      </c>
      <c r="I197" s="220">
        <f t="shared" si="108"/>
        <v>99389</v>
      </c>
      <c r="J197" s="220">
        <f t="shared" si="108"/>
        <v>1656486.5</v>
      </c>
      <c r="K197" s="237">
        <f t="shared" si="81"/>
        <v>1557097.5</v>
      </c>
      <c r="L197" s="220">
        <f t="shared" si="108"/>
        <v>194194</v>
      </c>
      <c r="M197" s="220">
        <f t="shared" si="108"/>
        <v>1241569</v>
      </c>
      <c r="N197" s="237">
        <f t="shared" si="82"/>
        <v>1047375</v>
      </c>
    </row>
    <row r="198" spans="1:14" ht="22.5" x14ac:dyDescent="0.25">
      <c r="A198" s="144" t="s">
        <v>83</v>
      </c>
      <c r="B198" s="138" t="s">
        <v>62</v>
      </c>
      <c r="C198" s="131" t="s">
        <v>26</v>
      </c>
      <c r="D198" s="173" t="s">
        <v>295</v>
      </c>
      <c r="E198" s="175">
        <v>400</v>
      </c>
      <c r="F198" s="220">
        <f>SUM(F199)</f>
        <v>576114.93999999994</v>
      </c>
      <c r="G198" s="220">
        <f t="shared" ref="G198:M198" si="109">SUM(G199)</f>
        <v>2351911.9400000004</v>
      </c>
      <c r="H198" s="361">
        <f t="shared" si="80"/>
        <v>1775797.0000000005</v>
      </c>
      <c r="I198" s="220">
        <f t="shared" si="108"/>
        <v>99389</v>
      </c>
      <c r="J198" s="220">
        <f t="shared" si="109"/>
        <v>1656486.5</v>
      </c>
      <c r="K198" s="237">
        <f t="shared" si="81"/>
        <v>1557097.5</v>
      </c>
      <c r="L198" s="220">
        <f t="shared" si="108"/>
        <v>194194</v>
      </c>
      <c r="M198" s="220">
        <f t="shared" si="109"/>
        <v>1241569</v>
      </c>
      <c r="N198" s="237">
        <f t="shared" si="82"/>
        <v>1047375</v>
      </c>
    </row>
    <row r="199" spans="1:14" x14ac:dyDescent="0.25">
      <c r="A199" s="135" t="s">
        <v>85</v>
      </c>
      <c r="B199" s="138" t="s">
        <v>62</v>
      </c>
      <c r="C199" s="131" t="s">
        <v>26</v>
      </c>
      <c r="D199" s="173" t="s">
        <v>295</v>
      </c>
      <c r="E199" s="175">
        <v>410</v>
      </c>
      <c r="F199" s="220">
        <f>SUM(F201:F207)</f>
        <v>576114.93999999994</v>
      </c>
      <c r="G199" s="220">
        <f>SUM(G201:G207)</f>
        <v>2351911.9400000004</v>
      </c>
      <c r="H199" s="361">
        <f t="shared" si="80"/>
        <v>1775797.0000000005</v>
      </c>
      <c r="I199" s="220">
        <f t="shared" ref="I199:M199" si="110">SUM(I201:I207)</f>
        <v>99389</v>
      </c>
      <c r="J199" s="220">
        <f t="shared" si="110"/>
        <v>1656486.5</v>
      </c>
      <c r="K199" s="237">
        <f t="shared" si="81"/>
        <v>1557097.5</v>
      </c>
      <c r="L199" s="220">
        <f t="shared" si="110"/>
        <v>194194</v>
      </c>
      <c r="M199" s="220">
        <f t="shared" si="110"/>
        <v>1241569</v>
      </c>
      <c r="N199" s="237">
        <f t="shared" si="82"/>
        <v>1047375</v>
      </c>
    </row>
    <row r="200" spans="1:14" x14ac:dyDescent="0.25">
      <c r="A200" s="135" t="s">
        <v>296</v>
      </c>
      <c r="B200" s="138"/>
      <c r="C200" s="131"/>
      <c r="D200" s="173"/>
      <c r="E200" s="131"/>
      <c r="F200" s="220"/>
      <c r="G200" s="220"/>
      <c r="H200" s="361">
        <f t="shared" si="80"/>
        <v>0</v>
      </c>
      <c r="I200" s="220"/>
      <c r="J200" s="220"/>
      <c r="K200" s="237">
        <f t="shared" si="81"/>
        <v>0</v>
      </c>
      <c r="L200" s="220"/>
      <c r="M200" s="220"/>
      <c r="N200" s="237">
        <f t="shared" si="82"/>
        <v>0</v>
      </c>
    </row>
    <row r="201" spans="1:14" x14ac:dyDescent="0.25">
      <c r="A201" s="135" t="s">
        <v>327</v>
      </c>
      <c r="B201" s="138" t="s">
        <v>62</v>
      </c>
      <c r="C201" s="131" t="s">
        <v>26</v>
      </c>
      <c r="D201" s="139" t="s">
        <v>295</v>
      </c>
      <c r="E201" s="138" t="s">
        <v>86</v>
      </c>
      <c r="F201" s="220">
        <f>SUM(Лист1!G315)</f>
        <v>113349</v>
      </c>
      <c r="G201" s="220">
        <f>SUM(Лист1!H315)</f>
        <v>1889146</v>
      </c>
      <c r="H201" s="361">
        <f t="shared" si="80"/>
        <v>1775797</v>
      </c>
      <c r="I201" s="220">
        <f>SUM(Лист1!J315)</f>
        <v>0</v>
      </c>
      <c r="J201" s="220">
        <f>SUM(Лист1!K315)</f>
        <v>0</v>
      </c>
      <c r="K201" s="237">
        <f t="shared" si="81"/>
        <v>0</v>
      </c>
      <c r="L201" s="220">
        <f>SUM(Лист1!M315)</f>
        <v>0</v>
      </c>
      <c r="M201" s="220">
        <f>SUM(Лист1!N315)</f>
        <v>0</v>
      </c>
      <c r="N201" s="237">
        <f t="shared" si="82"/>
        <v>0</v>
      </c>
    </row>
    <row r="202" spans="1:14" ht="23.25" x14ac:dyDescent="0.25">
      <c r="A202" s="135" t="s">
        <v>326</v>
      </c>
      <c r="B202" s="138" t="s">
        <v>62</v>
      </c>
      <c r="C202" s="131" t="s">
        <v>26</v>
      </c>
      <c r="D202" s="139" t="s">
        <v>295</v>
      </c>
      <c r="E202" s="138" t="s">
        <v>86</v>
      </c>
      <c r="F202" s="220">
        <f>SUM(Лист1!G316)</f>
        <v>231382.97</v>
      </c>
      <c r="G202" s="220">
        <f>SUM(Лист1!H316)</f>
        <v>231382.97</v>
      </c>
      <c r="H202" s="219">
        <f t="shared" si="80"/>
        <v>0</v>
      </c>
      <c r="I202" s="220">
        <f>SUM(Лист1!J316)</f>
        <v>0</v>
      </c>
      <c r="J202" s="220">
        <f>SUM(Лист1!K316)</f>
        <v>0</v>
      </c>
      <c r="K202" s="237">
        <f t="shared" si="81"/>
        <v>0</v>
      </c>
      <c r="L202" s="220">
        <f>SUM(Лист1!M316)</f>
        <v>0</v>
      </c>
      <c r="M202" s="220">
        <f>SUM(Лист1!N316)</f>
        <v>0</v>
      </c>
      <c r="N202" s="237">
        <f t="shared" si="82"/>
        <v>0</v>
      </c>
    </row>
    <row r="203" spans="1:14" x14ac:dyDescent="0.25">
      <c r="A203" s="141" t="s">
        <v>353</v>
      </c>
      <c r="B203" s="138" t="s">
        <v>62</v>
      </c>
      <c r="C203" s="131" t="s">
        <v>26</v>
      </c>
      <c r="D203" s="139" t="s">
        <v>295</v>
      </c>
      <c r="E203" s="138" t="s">
        <v>86</v>
      </c>
      <c r="F203" s="220">
        <f>SUM(Лист1!G317)</f>
        <v>231382.97</v>
      </c>
      <c r="G203" s="220">
        <f>SUM(Лист1!H317)</f>
        <v>231382.97</v>
      </c>
      <c r="H203" s="219">
        <f t="shared" si="80"/>
        <v>0</v>
      </c>
      <c r="I203" s="220">
        <f>SUM(Лист1!J317)</f>
        <v>0</v>
      </c>
      <c r="J203" s="220">
        <f>SUM(Лист1!K317)</f>
        <v>0</v>
      </c>
      <c r="K203" s="237">
        <f t="shared" si="81"/>
        <v>0</v>
      </c>
      <c r="L203" s="220">
        <f>SUM(Лист1!M317)</f>
        <v>0</v>
      </c>
      <c r="M203" s="220">
        <f>SUM(Лист1!N317)</f>
        <v>0</v>
      </c>
      <c r="N203" s="237">
        <f t="shared" si="82"/>
        <v>0</v>
      </c>
    </row>
    <row r="204" spans="1:14" x14ac:dyDescent="0.25">
      <c r="A204" s="135" t="s">
        <v>300</v>
      </c>
      <c r="B204" s="138" t="s">
        <v>62</v>
      </c>
      <c r="C204" s="131" t="s">
        <v>26</v>
      </c>
      <c r="D204" s="139" t="s">
        <v>295</v>
      </c>
      <c r="E204" s="138" t="s">
        <v>86</v>
      </c>
      <c r="F204" s="220">
        <f>SUM(Лист1!G318)</f>
        <v>0</v>
      </c>
      <c r="G204" s="220">
        <f>SUM(Лист1!H318)</f>
        <v>0</v>
      </c>
      <c r="H204" s="219">
        <f t="shared" si="80"/>
        <v>0</v>
      </c>
      <c r="I204" s="220">
        <f>SUM(Лист1!J318)</f>
        <v>32687</v>
      </c>
      <c r="J204" s="220">
        <f>SUM(Лист1!K318)</f>
        <v>544784.5</v>
      </c>
      <c r="K204" s="237">
        <f t="shared" si="81"/>
        <v>512097.5</v>
      </c>
      <c r="L204" s="220">
        <f>SUM(Лист1!M318)</f>
        <v>0</v>
      </c>
      <c r="M204" s="220">
        <f>SUM(Лист1!N318)</f>
        <v>0</v>
      </c>
      <c r="N204" s="237">
        <f t="shared" si="82"/>
        <v>0</v>
      </c>
    </row>
    <row r="205" spans="1:14" ht="23.25" x14ac:dyDescent="0.25">
      <c r="A205" s="135" t="s">
        <v>328</v>
      </c>
      <c r="B205" s="138" t="s">
        <v>62</v>
      </c>
      <c r="C205" s="131" t="s">
        <v>26</v>
      </c>
      <c r="D205" s="139" t="s">
        <v>295</v>
      </c>
      <c r="E205" s="138" t="s">
        <v>86</v>
      </c>
      <c r="F205" s="220">
        <f>SUM(Лист1!G319)</f>
        <v>0</v>
      </c>
      <c r="G205" s="220">
        <f>SUM(Лист1!H319)</f>
        <v>0</v>
      </c>
      <c r="H205" s="219">
        <f t="shared" si="80"/>
        <v>0</v>
      </c>
      <c r="I205" s="220">
        <f>SUM(Лист1!J319)</f>
        <v>66702</v>
      </c>
      <c r="J205" s="220">
        <f>SUM(Лист1!K319)</f>
        <v>1111702</v>
      </c>
      <c r="K205" s="237">
        <f t="shared" si="81"/>
        <v>1045000</v>
      </c>
      <c r="L205" s="220">
        <f>SUM(Лист1!M319)</f>
        <v>0</v>
      </c>
      <c r="M205" s="220">
        <f>SUM(Лист1!N319)</f>
        <v>0</v>
      </c>
      <c r="N205" s="237">
        <f t="shared" si="82"/>
        <v>0</v>
      </c>
    </row>
    <row r="206" spans="1:14" ht="23.25" x14ac:dyDescent="0.25">
      <c r="A206" s="135" t="s">
        <v>329</v>
      </c>
      <c r="B206" s="138" t="s">
        <v>62</v>
      </c>
      <c r="C206" s="131" t="s">
        <v>26</v>
      </c>
      <c r="D206" s="139" t="s">
        <v>295</v>
      </c>
      <c r="E206" s="138" t="s">
        <v>86</v>
      </c>
      <c r="F206" s="220">
        <f>SUM(Лист1!G320)</f>
        <v>0</v>
      </c>
      <c r="G206" s="220">
        <f>SUM(Лист1!H320)</f>
        <v>0</v>
      </c>
      <c r="H206" s="219">
        <f t="shared" si="80"/>
        <v>0</v>
      </c>
      <c r="I206" s="220">
        <f>SUM(Лист1!J320)</f>
        <v>0</v>
      </c>
      <c r="J206" s="220">
        <f>SUM(Лист1!K320)</f>
        <v>0</v>
      </c>
      <c r="K206" s="237">
        <f t="shared" si="81"/>
        <v>0</v>
      </c>
      <c r="L206" s="220">
        <f>SUM(Лист1!M320)</f>
        <v>127340</v>
      </c>
      <c r="M206" s="220">
        <f>SUM(Лист1!N320)</f>
        <v>127340</v>
      </c>
      <c r="N206" s="237">
        <f t="shared" si="82"/>
        <v>0</v>
      </c>
    </row>
    <row r="207" spans="1:14" x14ac:dyDescent="0.25">
      <c r="A207" s="135" t="s">
        <v>301</v>
      </c>
      <c r="B207" s="138" t="s">
        <v>62</v>
      </c>
      <c r="C207" s="131" t="s">
        <v>26</v>
      </c>
      <c r="D207" s="139" t="s">
        <v>295</v>
      </c>
      <c r="E207" s="138" t="s">
        <v>86</v>
      </c>
      <c r="F207" s="220">
        <f>SUM(Лист1!G321)</f>
        <v>0</v>
      </c>
      <c r="G207" s="220">
        <f>SUM(Лист1!H321)</f>
        <v>0</v>
      </c>
      <c r="H207" s="219">
        <f t="shared" si="80"/>
        <v>0</v>
      </c>
      <c r="I207" s="220">
        <f>SUM(Лист1!J321)</f>
        <v>0</v>
      </c>
      <c r="J207" s="220">
        <f>SUM(Лист1!K321)</f>
        <v>0</v>
      </c>
      <c r="K207" s="237">
        <f t="shared" si="81"/>
        <v>0</v>
      </c>
      <c r="L207" s="220">
        <f>SUM(Лист1!M321)</f>
        <v>66854</v>
      </c>
      <c r="M207" s="220">
        <f>SUM(Лист1!N321)</f>
        <v>1114229</v>
      </c>
      <c r="N207" s="237">
        <f t="shared" si="82"/>
        <v>1047375</v>
      </c>
    </row>
    <row r="208" spans="1:14" x14ac:dyDescent="0.25">
      <c r="A208" s="137" t="s">
        <v>394</v>
      </c>
      <c r="B208" s="165" t="s">
        <v>62</v>
      </c>
      <c r="C208" s="157" t="s">
        <v>26</v>
      </c>
      <c r="D208" s="173">
        <v>1201281740</v>
      </c>
      <c r="E208" s="204" t="s">
        <v>8</v>
      </c>
      <c r="F208" s="220">
        <f>SUM(F211+F209)</f>
        <v>0</v>
      </c>
      <c r="G208" s="220">
        <f>SUM(G211+G209)</f>
        <v>700000</v>
      </c>
      <c r="H208" s="241">
        <f t="shared" ref="H208:H212" si="111">SUM(G208-F208)</f>
        <v>700000</v>
      </c>
      <c r="I208" s="220"/>
      <c r="J208" s="220"/>
      <c r="K208" s="237"/>
      <c r="L208" s="220"/>
      <c r="M208" s="220"/>
      <c r="N208" s="237"/>
    </row>
    <row r="209" spans="1:14" x14ac:dyDescent="0.25">
      <c r="A209" s="310" t="s">
        <v>12</v>
      </c>
      <c r="B209" s="165" t="s">
        <v>62</v>
      </c>
      <c r="C209" s="157" t="s">
        <v>26</v>
      </c>
      <c r="D209" s="173">
        <v>1201281740</v>
      </c>
      <c r="E209" s="131" t="s">
        <v>13</v>
      </c>
      <c r="F209" s="220">
        <f t="shared" ref="F209:G209" si="112">SUM(F210)</f>
        <v>0</v>
      </c>
      <c r="G209" s="220">
        <f t="shared" si="112"/>
        <v>200000</v>
      </c>
      <c r="H209" s="241">
        <f t="shared" si="111"/>
        <v>200000</v>
      </c>
      <c r="I209" s="220"/>
      <c r="J209" s="220"/>
      <c r="K209" s="237"/>
      <c r="L209" s="220"/>
      <c r="M209" s="220"/>
      <c r="N209" s="237"/>
    </row>
    <row r="210" spans="1:14" ht="23.25" x14ac:dyDescent="0.25">
      <c r="A210" s="171" t="s">
        <v>181</v>
      </c>
      <c r="B210" s="165" t="s">
        <v>62</v>
      </c>
      <c r="C210" s="157" t="s">
        <v>26</v>
      </c>
      <c r="D210" s="173">
        <v>1201281740</v>
      </c>
      <c r="E210" s="131" t="s">
        <v>15</v>
      </c>
      <c r="F210" s="220">
        <f>SUM(Лист1!G324)</f>
        <v>0</v>
      </c>
      <c r="G210" s="220">
        <f>SUM(Лист1!H324)</f>
        <v>200000</v>
      </c>
      <c r="H210" s="241">
        <f t="shared" si="111"/>
        <v>200000</v>
      </c>
      <c r="I210" s="220"/>
      <c r="J210" s="220"/>
      <c r="K210" s="237"/>
      <c r="L210" s="220"/>
      <c r="M210" s="220"/>
      <c r="N210" s="237"/>
    </row>
    <row r="211" spans="1:14" x14ac:dyDescent="0.25">
      <c r="A211" s="310" t="s">
        <v>38</v>
      </c>
      <c r="B211" s="165" t="s">
        <v>62</v>
      </c>
      <c r="C211" s="157" t="s">
        <v>26</v>
      </c>
      <c r="D211" s="173">
        <v>1201281740</v>
      </c>
      <c r="E211" s="157" t="s">
        <v>39</v>
      </c>
      <c r="F211" s="220">
        <f t="shared" ref="F211:G211" si="113">SUM(F212)</f>
        <v>0</v>
      </c>
      <c r="G211" s="220">
        <f t="shared" si="113"/>
        <v>500000</v>
      </c>
      <c r="H211" s="241">
        <f t="shared" si="111"/>
        <v>500000</v>
      </c>
      <c r="I211" s="220"/>
      <c r="J211" s="220"/>
      <c r="K211" s="237"/>
      <c r="L211" s="220"/>
      <c r="M211" s="220"/>
      <c r="N211" s="237"/>
    </row>
    <row r="212" spans="1:14" ht="23.25" x14ac:dyDescent="0.25">
      <c r="A212" s="171" t="s">
        <v>93</v>
      </c>
      <c r="B212" s="165" t="s">
        <v>62</v>
      </c>
      <c r="C212" s="157" t="s">
        <v>26</v>
      </c>
      <c r="D212" s="173">
        <v>1201281740</v>
      </c>
      <c r="E212" s="157" t="s">
        <v>94</v>
      </c>
      <c r="F212" s="220">
        <f>SUM(Лист1!G326)</f>
        <v>0</v>
      </c>
      <c r="G212" s="220">
        <f>SUM(Лист1!H326)</f>
        <v>500000</v>
      </c>
      <c r="H212" s="241">
        <f t="shared" si="111"/>
        <v>500000</v>
      </c>
      <c r="I212" s="220"/>
      <c r="J212" s="220"/>
      <c r="K212" s="237"/>
      <c r="L212" s="220"/>
      <c r="M212" s="220"/>
      <c r="N212" s="237"/>
    </row>
    <row r="213" spans="1:14" ht="18" x14ac:dyDescent="0.25">
      <c r="A213" s="158" t="s">
        <v>18</v>
      </c>
      <c r="B213" s="206" t="s">
        <v>20</v>
      </c>
      <c r="C213" s="207" t="s">
        <v>7</v>
      </c>
      <c r="D213" s="207" t="s">
        <v>131</v>
      </c>
      <c r="E213" s="207" t="s">
        <v>8</v>
      </c>
      <c r="F213" s="231">
        <f>SUM(F214+F229+F256+F264+F242)</f>
        <v>438314098.18000001</v>
      </c>
      <c r="G213" s="231">
        <f>SUM(G214+G229+G256+G264+G242)</f>
        <v>441166783.27999997</v>
      </c>
      <c r="H213" s="219">
        <f t="shared" si="80"/>
        <v>2852685.0999999642</v>
      </c>
      <c r="I213" s="231">
        <f>SUM(I214+I229+I256+I264+I242)</f>
        <v>419654210.18000001</v>
      </c>
      <c r="J213" s="231">
        <f>SUM(J214+J229+J256+J264+J242)</f>
        <v>458260291.18000001</v>
      </c>
      <c r="K213" s="237">
        <f t="shared" si="81"/>
        <v>38606081</v>
      </c>
      <c r="L213" s="231">
        <f>SUM(L214+L229+L256+L264+L242)</f>
        <v>428758144.18000001</v>
      </c>
      <c r="M213" s="231">
        <f>SUM(M214+M229+M256+M264+M242)</f>
        <v>428758144.18000001</v>
      </c>
      <c r="N213" s="237">
        <f t="shared" si="82"/>
        <v>0</v>
      </c>
    </row>
    <row r="214" spans="1:14" x14ac:dyDescent="0.25">
      <c r="A214" s="134" t="s">
        <v>21</v>
      </c>
      <c r="B214" s="164" t="s">
        <v>20</v>
      </c>
      <c r="C214" s="160" t="s">
        <v>22</v>
      </c>
      <c r="D214" s="160" t="s">
        <v>131</v>
      </c>
      <c r="E214" s="161" t="s">
        <v>8</v>
      </c>
      <c r="F214" s="231">
        <f>SUM(F220+F223+F226+F215)</f>
        <v>114606180</v>
      </c>
      <c r="G214" s="231">
        <f t="shared" ref="G214:N214" si="114">SUM(G220+G223+G226+G215)</f>
        <v>115475350.78999999</v>
      </c>
      <c r="H214" s="231">
        <f t="shared" si="114"/>
        <v>869170.78999999911</v>
      </c>
      <c r="I214" s="231">
        <f t="shared" si="114"/>
        <v>108829929</v>
      </c>
      <c r="J214" s="231">
        <f t="shared" si="114"/>
        <v>147436010</v>
      </c>
      <c r="K214" s="231">
        <f t="shared" si="114"/>
        <v>38606081</v>
      </c>
      <c r="L214" s="231">
        <f t="shared" si="114"/>
        <v>113304176</v>
      </c>
      <c r="M214" s="231">
        <f t="shared" si="114"/>
        <v>113304176</v>
      </c>
      <c r="N214" s="231">
        <f t="shared" si="114"/>
        <v>0</v>
      </c>
    </row>
    <row r="215" spans="1:14" ht="26.25" x14ac:dyDescent="0.25">
      <c r="A215" s="143" t="s">
        <v>318</v>
      </c>
      <c r="B215" s="227" t="s">
        <v>20</v>
      </c>
      <c r="C215" s="159" t="s">
        <v>22</v>
      </c>
      <c r="D215" s="222" t="s">
        <v>295</v>
      </c>
      <c r="E215" s="226" t="s">
        <v>8</v>
      </c>
      <c r="F215" s="255">
        <f>SUM(F216)</f>
        <v>0</v>
      </c>
      <c r="G215" s="255">
        <f>SUM(G216)</f>
        <v>0</v>
      </c>
      <c r="H215" s="205">
        <f t="shared" si="80"/>
        <v>0</v>
      </c>
      <c r="I215" s="255">
        <f t="shared" ref="I215:J216" si="115">SUM(I216)</f>
        <v>0</v>
      </c>
      <c r="J215" s="255">
        <f t="shared" si="115"/>
        <v>38606081</v>
      </c>
      <c r="K215" s="205">
        <f t="shared" si="81"/>
        <v>38606081</v>
      </c>
      <c r="L215" s="255">
        <f t="shared" ref="L215:M216" si="116">SUM(L216)</f>
        <v>0</v>
      </c>
      <c r="M215" s="255">
        <f t="shared" si="116"/>
        <v>0</v>
      </c>
      <c r="N215" s="205">
        <f t="shared" si="82"/>
        <v>0</v>
      </c>
    </row>
    <row r="216" spans="1:14" ht="22.5" x14ac:dyDescent="0.25">
      <c r="A216" s="144" t="s">
        <v>83</v>
      </c>
      <c r="B216" s="308" t="s">
        <v>20</v>
      </c>
      <c r="C216" s="307" t="s">
        <v>22</v>
      </c>
      <c r="D216" s="173" t="s">
        <v>295</v>
      </c>
      <c r="E216" s="175">
        <v>400</v>
      </c>
      <c r="F216" s="220">
        <f>SUM(F217)</f>
        <v>0</v>
      </c>
      <c r="G216" s="220">
        <f>SUM(G217)</f>
        <v>0</v>
      </c>
      <c r="H216" s="241">
        <f t="shared" si="80"/>
        <v>0</v>
      </c>
      <c r="I216" s="220">
        <f t="shared" si="115"/>
        <v>0</v>
      </c>
      <c r="J216" s="220">
        <f t="shared" si="115"/>
        <v>38606081</v>
      </c>
      <c r="K216" s="241">
        <f t="shared" si="81"/>
        <v>38606081</v>
      </c>
      <c r="L216" s="220">
        <f t="shared" si="116"/>
        <v>0</v>
      </c>
      <c r="M216" s="220">
        <f t="shared" si="116"/>
        <v>0</v>
      </c>
      <c r="N216" s="241">
        <f t="shared" si="82"/>
        <v>0</v>
      </c>
    </row>
    <row r="217" spans="1:14" x14ac:dyDescent="0.25">
      <c r="A217" s="135" t="s">
        <v>85</v>
      </c>
      <c r="B217" s="165" t="s">
        <v>20</v>
      </c>
      <c r="C217" s="157" t="s">
        <v>22</v>
      </c>
      <c r="D217" s="173" t="s">
        <v>295</v>
      </c>
      <c r="E217" s="175">
        <v>410</v>
      </c>
      <c r="F217" s="220">
        <f>SUM(F219)</f>
        <v>0</v>
      </c>
      <c r="G217" s="220">
        <f>SUM(G219)</f>
        <v>0</v>
      </c>
      <c r="H217" s="241">
        <f t="shared" si="80"/>
        <v>0</v>
      </c>
      <c r="I217" s="220">
        <f t="shared" ref="I217:J217" si="117">SUM(I219)</f>
        <v>0</v>
      </c>
      <c r="J217" s="220">
        <f t="shared" si="117"/>
        <v>38606081</v>
      </c>
      <c r="K217" s="241">
        <f t="shared" si="81"/>
        <v>38606081</v>
      </c>
      <c r="L217" s="220">
        <f t="shared" ref="L217:M217" si="118">SUM(L219)</f>
        <v>0</v>
      </c>
      <c r="M217" s="220">
        <f t="shared" si="118"/>
        <v>0</v>
      </c>
      <c r="N217" s="241">
        <f t="shared" si="82"/>
        <v>0</v>
      </c>
    </row>
    <row r="218" spans="1:14" x14ac:dyDescent="0.25">
      <c r="A218" s="135" t="s">
        <v>296</v>
      </c>
      <c r="B218" s="308"/>
      <c r="C218" s="307"/>
      <c r="D218" s="173"/>
      <c r="E218" s="131"/>
      <c r="F218" s="220"/>
      <c r="G218" s="220"/>
      <c r="H218" s="241">
        <f t="shared" si="80"/>
        <v>0</v>
      </c>
      <c r="I218" s="220"/>
      <c r="J218" s="220"/>
      <c r="K218" s="241">
        <f t="shared" si="81"/>
        <v>0</v>
      </c>
      <c r="L218" s="220"/>
      <c r="M218" s="220"/>
      <c r="N218" s="241">
        <f t="shared" si="82"/>
        <v>0</v>
      </c>
    </row>
    <row r="219" spans="1:14" ht="23.25" x14ac:dyDescent="0.25">
      <c r="A219" s="135" t="s">
        <v>401</v>
      </c>
      <c r="B219" s="165" t="s">
        <v>20</v>
      </c>
      <c r="C219" s="157" t="s">
        <v>22</v>
      </c>
      <c r="D219" s="139" t="s">
        <v>295</v>
      </c>
      <c r="E219" s="138" t="s">
        <v>86</v>
      </c>
      <c r="F219" s="220">
        <f>SUM(Лист1!G333)</f>
        <v>0</v>
      </c>
      <c r="G219" s="220">
        <f>SUM(Лист1!H333)</f>
        <v>0</v>
      </c>
      <c r="H219" s="220">
        <f>SUM(Лист1!I333)</f>
        <v>0</v>
      </c>
      <c r="I219" s="220">
        <f>SUM(Лист1!J333)</f>
        <v>0</v>
      </c>
      <c r="J219" s="220">
        <f>SUM(Лист1!K333)</f>
        <v>38606081</v>
      </c>
      <c r="K219" s="220">
        <f>SUM(Лист1!L333)</f>
        <v>38606081</v>
      </c>
      <c r="L219" s="220">
        <f>SUM(Лист1!M333)</f>
        <v>0</v>
      </c>
      <c r="M219" s="220">
        <f>SUM(Лист1!N333)</f>
        <v>0</v>
      </c>
      <c r="N219" s="220">
        <f>SUM(Лист1!O333)</f>
        <v>0</v>
      </c>
    </row>
    <row r="220" spans="1:14" x14ac:dyDescent="0.25">
      <c r="A220" s="142" t="s">
        <v>214</v>
      </c>
      <c r="B220" s="138" t="s">
        <v>20</v>
      </c>
      <c r="C220" s="139" t="s">
        <v>22</v>
      </c>
      <c r="D220" s="139" t="s">
        <v>215</v>
      </c>
      <c r="E220" s="140" t="s">
        <v>8</v>
      </c>
      <c r="F220" s="180">
        <f>SUM(F221)</f>
        <v>25784144</v>
      </c>
      <c r="G220" s="180">
        <f t="shared" ref="G220:M220" si="119">SUM(G221)</f>
        <v>26653314.789999999</v>
      </c>
      <c r="H220" s="361">
        <f t="shared" si="80"/>
        <v>869170.78999999911</v>
      </c>
      <c r="I220" s="180">
        <f t="shared" si="119"/>
        <v>20007893</v>
      </c>
      <c r="J220" s="180">
        <f t="shared" si="119"/>
        <v>20007893</v>
      </c>
      <c r="K220" s="237">
        <f t="shared" si="81"/>
        <v>0</v>
      </c>
      <c r="L220" s="180">
        <f t="shared" si="119"/>
        <v>24482140</v>
      </c>
      <c r="M220" s="180">
        <f t="shared" si="119"/>
        <v>24482140</v>
      </c>
      <c r="N220" s="237">
        <f t="shared" si="82"/>
        <v>0</v>
      </c>
    </row>
    <row r="221" spans="1:14" ht="23.25" x14ac:dyDescent="0.25">
      <c r="A221" s="135" t="s">
        <v>16</v>
      </c>
      <c r="B221" s="138" t="s">
        <v>20</v>
      </c>
      <c r="C221" s="139" t="s">
        <v>22</v>
      </c>
      <c r="D221" s="139" t="s">
        <v>215</v>
      </c>
      <c r="E221" s="138" t="s">
        <v>17</v>
      </c>
      <c r="F221" s="180">
        <f>SUM(F222:F222)</f>
        <v>25784144</v>
      </c>
      <c r="G221" s="180">
        <f t="shared" ref="G221:M221" si="120">SUM(G222:G222)</f>
        <v>26653314.789999999</v>
      </c>
      <c r="H221" s="361">
        <f t="shared" si="80"/>
        <v>869170.78999999911</v>
      </c>
      <c r="I221" s="180">
        <f t="shared" si="120"/>
        <v>20007893</v>
      </c>
      <c r="J221" s="180">
        <f t="shared" si="120"/>
        <v>20007893</v>
      </c>
      <c r="K221" s="237">
        <f t="shared" si="81"/>
        <v>0</v>
      </c>
      <c r="L221" s="180">
        <f t="shared" si="120"/>
        <v>24482140</v>
      </c>
      <c r="M221" s="180">
        <f t="shared" si="120"/>
        <v>24482140</v>
      </c>
      <c r="N221" s="237">
        <f t="shared" si="82"/>
        <v>0</v>
      </c>
    </row>
    <row r="222" spans="1:14" x14ac:dyDescent="0.25">
      <c r="A222" s="136" t="s">
        <v>171</v>
      </c>
      <c r="B222" s="138" t="s">
        <v>20</v>
      </c>
      <c r="C222" s="139" t="s">
        <v>22</v>
      </c>
      <c r="D222" s="139" t="s">
        <v>215</v>
      </c>
      <c r="E222" s="138" t="s">
        <v>170</v>
      </c>
      <c r="F222" s="180">
        <f>SUM(Лист1!G53)</f>
        <v>25784144</v>
      </c>
      <c r="G222" s="180">
        <f>SUM(Лист1!H53)</f>
        <v>26653314.789999999</v>
      </c>
      <c r="H222" s="361">
        <f t="shared" si="80"/>
        <v>869170.78999999911</v>
      </c>
      <c r="I222" s="180">
        <f>SUM(Лист1!J53)</f>
        <v>20007893</v>
      </c>
      <c r="J222" s="180">
        <f>SUM(Лист1!K53)</f>
        <v>20007893</v>
      </c>
      <c r="K222" s="237">
        <f t="shared" si="81"/>
        <v>0</v>
      </c>
      <c r="L222" s="180">
        <f>SUM(Лист1!M53)</f>
        <v>24482140</v>
      </c>
      <c r="M222" s="180">
        <f>SUM(Лист1!N53)</f>
        <v>24482140</v>
      </c>
      <c r="N222" s="237">
        <f t="shared" si="82"/>
        <v>0</v>
      </c>
    </row>
    <row r="223" spans="1:14" ht="39" x14ac:dyDescent="0.25">
      <c r="A223" s="142" t="s">
        <v>23</v>
      </c>
      <c r="B223" s="138" t="s">
        <v>20</v>
      </c>
      <c r="C223" s="140" t="s">
        <v>22</v>
      </c>
      <c r="D223" s="139" t="s">
        <v>132</v>
      </c>
      <c r="E223" s="140" t="s">
        <v>8</v>
      </c>
      <c r="F223" s="180">
        <f t="shared" ref="F223:M224" si="121">SUM(F224)</f>
        <v>88102036</v>
      </c>
      <c r="G223" s="180">
        <f t="shared" si="121"/>
        <v>88102036</v>
      </c>
      <c r="H223" s="219">
        <f t="shared" si="80"/>
        <v>0</v>
      </c>
      <c r="I223" s="180">
        <f t="shared" si="121"/>
        <v>88102036</v>
      </c>
      <c r="J223" s="180">
        <f t="shared" si="121"/>
        <v>88102036</v>
      </c>
      <c r="K223" s="237">
        <f t="shared" si="81"/>
        <v>0</v>
      </c>
      <c r="L223" s="180">
        <f t="shared" si="121"/>
        <v>88102036</v>
      </c>
      <c r="M223" s="180">
        <f t="shared" si="121"/>
        <v>88102036</v>
      </c>
      <c r="N223" s="237">
        <f t="shared" si="82"/>
        <v>0</v>
      </c>
    </row>
    <row r="224" spans="1:14" ht="23.25" x14ac:dyDescent="0.25">
      <c r="A224" s="135" t="s">
        <v>16</v>
      </c>
      <c r="B224" s="138" t="s">
        <v>20</v>
      </c>
      <c r="C224" s="140" t="s">
        <v>22</v>
      </c>
      <c r="D224" s="139" t="s">
        <v>132</v>
      </c>
      <c r="E224" s="138" t="s">
        <v>17</v>
      </c>
      <c r="F224" s="180">
        <f t="shared" si="121"/>
        <v>88102036</v>
      </c>
      <c r="G224" s="180">
        <f t="shared" si="121"/>
        <v>88102036</v>
      </c>
      <c r="H224" s="219">
        <f t="shared" si="80"/>
        <v>0</v>
      </c>
      <c r="I224" s="180">
        <f t="shared" si="121"/>
        <v>88102036</v>
      </c>
      <c r="J224" s="180">
        <f t="shared" si="121"/>
        <v>88102036</v>
      </c>
      <c r="K224" s="237">
        <f t="shared" si="81"/>
        <v>0</v>
      </c>
      <c r="L224" s="180">
        <f t="shared" si="121"/>
        <v>88102036</v>
      </c>
      <c r="M224" s="180">
        <f t="shared" si="121"/>
        <v>88102036</v>
      </c>
      <c r="N224" s="237">
        <f t="shared" si="82"/>
        <v>0</v>
      </c>
    </row>
    <row r="225" spans="1:14" x14ac:dyDescent="0.25">
      <c r="A225" s="136" t="s">
        <v>171</v>
      </c>
      <c r="B225" s="138" t="s">
        <v>20</v>
      </c>
      <c r="C225" s="140" t="s">
        <v>22</v>
      </c>
      <c r="D225" s="139" t="s">
        <v>132</v>
      </c>
      <c r="E225" s="138" t="s">
        <v>170</v>
      </c>
      <c r="F225" s="180">
        <f>SUM(Лист1!G56)</f>
        <v>88102036</v>
      </c>
      <c r="G225" s="180">
        <f>SUM(Лист1!H56)</f>
        <v>88102036</v>
      </c>
      <c r="H225" s="219">
        <f t="shared" si="80"/>
        <v>0</v>
      </c>
      <c r="I225" s="180">
        <f>SUM(Лист1!J56)</f>
        <v>88102036</v>
      </c>
      <c r="J225" s="180">
        <f>SUM(Лист1!K56)</f>
        <v>88102036</v>
      </c>
      <c r="K225" s="237">
        <f t="shared" si="81"/>
        <v>0</v>
      </c>
      <c r="L225" s="180">
        <f>SUM(Лист1!M56)</f>
        <v>88102036</v>
      </c>
      <c r="M225" s="180">
        <f>SUM(Лист1!N56)</f>
        <v>88102036</v>
      </c>
      <c r="N225" s="237">
        <f t="shared" si="82"/>
        <v>0</v>
      </c>
    </row>
    <row r="226" spans="1:14" ht="51.75" x14ac:dyDescent="0.25">
      <c r="A226" s="137" t="s">
        <v>24</v>
      </c>
      <c r="B226" s="138" t="s">
        <v>20</v>
      </c>
      <c r="C226" s="140" t="s">
        <v>22</v>
      </c>
      <c r="D226" s="139" t="s">
        <v>133</v>
      </c>
      <c r="E226" s="138" t="s">
        <v>8</v>
      </c>
      <c r="F226" s="180">
        <f t="shared" ref="F226:M227" si="122">SUM(F227)</f>
        <v>720000</v>
      </c>
      <c r="G226" s="180">
        <f t="shared" si="122"/>
        <v>720000</v>
      </c>
      <c r="H226" s="219">
        <f t="shared" si="80"/>
        <v>0</v>
      </c>
      <c r="I226" s="180">
        <f t="shared" si="122"/>
        <v>720000</v>
      </c>
      <c r="J226" s="180">
        <f t="shared" si="122"/>
        <v>720000</v>
      </c>
      <c r="K226" s="237">
        <f t="shared" si="81"/>
        <v>0</v>
      </c>
      <c r="L226" s="180">
        <f t="shared" si="122"/>
        <v>720000</v>
      </c>
      <c r="M226" s="180">
        <f t="shared" si="122"/>
        <v>720000</v>
      </c>
      <c r="N226" s="237">
        <f t="shared" si="82"/>
        <v>0</v>
      </c>
    </row>
    <row r="227" spans="1:14" ht="23.25" x14ac:dyDescent="0.25">
      <c r="A227" s="135" t="s">
        <v>16</v>
      </c>
      <c r="B227" s="138" t="s">
        <v>20</v>
      </c>
      <c r="C227" s="140" t="s">
        <v>22</v>
      </c>
      <c r="D227" s="139" t="s">
        <v>133</v>
      </c>
      <c r="E227" s="138" t="s">
        <v>17</v>
      </c>
      <c r="F227" s="180">
        <f t="shared" si="122"/>
        <v>720000</v>
      </c>
      <c r="G227" s="180">
        <f t="shared" si="122"/>
        <v>720000</v>
      </c>
      <c r="H227" s="219">
        <f t="shared" si="80"/>
        <v>0</v>
      </c>
      <c r="I227" s="180">
        <f t="shared" si="122"/>
        <v>720000</v>
      </c>
      <c r="J227" s="180">
        <f t="shared" si="122"/>
        <v>720000</v>
      </c>
      <c r="K227" s="237">
        <f t="shared" si="81"/>
        <v>0</v>
      </c>
      <c r="L227" s="180">
        <f t="shared" si="122"/>
        <v>720000</v>
      </c>
      <c r="M227" s="180">
        <f t="shared" si="122"/>
        <v>720000</v>
      </c>
      <c r="N227" s="237">
        <f t="shared" si="82"/>
        <v>0</v>
      </c>
    </row>
    <row r="228" spans="1:14" x14ac:dyDescent="0.25">
      <c r="A228" s="136" t="s">
        <v>171</v>
      </c>
      <c r="B228" s="138" t="s">
        <v>20</v>
      </c>
      <c r="C228" s="140" t="s">
        <v>22</v>
      </c>
      <c r="D228" s="139" t="s">
        <v>133</v>
      </c>
      <c r="E228" s="138" t="s">
        <v>170</v>
      </c>
      <c r="F228" s="180">
        <f>SUM(Лист1!G59)</f>
        <v>720000</v>
      </c>
      <c r="G228" s="180">
        <f>SUM(Лист1!H59)</f>
        <v>720000</v>
      </c>
      <c r="H228" s="219">
        <f t="shared" si="80"/>
        <v>0</v>
      </c>
      <c r="I228" s="180">
        <f>SUM(Лист1!J59)</f>
        <v>720000</v>
      </c>
      <c r="J228" s="180">
        <f>SUM(Лист1!K59)</f>
        <v>720000</v>
      </c>
      <c r="K228" s="237">
        <f t="shared" si="81"/>
        <v>0</v>
      </c>
      <c r="L228" s="180">
        <f>SUM(Лист1!M59)</f>
        <v>720000</v>
      </c>
      <c r="M228" s="180">
        <f>SUM(Лист1!N59)</f>
        <v>720000</v>
      </c>
      <c r="N228" s="237">
        <f t="shared" si="82"/>
        <v>0</v>
      </c>
    </row>
    <row r="229" spans="1:14" ht="15.75" x14ac:dyDescent="0.25">
      <c r="A229" s="134" t="s">
        <v>25</v>
      </c>
      <c r="B229" s="148" t="s">
        <v>20</v>
      </c>
      <c r="C229" s="149" t="s">
        <v>26</v>
      </c>
      <c r="D229" s="149" t="s">
        <v>131</v>
      </c>
      <c r="E229" s="153" t="s">
        <v>8</v>
      </c>
      <c r="F229" s="231">
        <f>SUM(F230+F234+F238)</f>
        <v>244303143</v>
      </c>
      <c r="G229" s="231">
        <f t="shared" ref="G229:I229" si="123">SUM(G230+G234+G238)</f>
        <v>245234090.84999999</v>
      </c>
      <c r="H229" s="219">
        <f t="shared" si="80"/>
        <v>930947.84999999404</v>
      </c>
      <c r="I229" s="231">
        <f t="shared" si="123"/>
        <v>230676366</v>
      </c>
      <c r="J229" s="231">
        <f t="shared" ref="J229:M229" si="124">SUM(J230+J234+J238)</f>
        <v>230676366</v>
      </c>
      <c r="K229" s="237">
        <f t="shared" si="81"/>
        <v>0</v>
      </c>
      <c r="L229" s="231">
        <f t="shared" si="124"/>
        <v>235280887.18000001</v>
      </c>
      <c r="M229" s="231">
        <f t="shared" si="124"/>
        <v>235280887.18000001</v>
      </c>
      <c r="N229" s="237">
        <f t="shared" si="82"/>
        <v>0</v>
      </c>
    </row>
    <row r="230" spans="1:14" x14ac:dyDescent="0.25">
      <c r="A230" s="176" t="s">
        <v>27</v>
      </c>
      <c r="B230" s="131" t="s">
        <v>20</v>
      </c>
      <c r="C230" s="132" t="s">
        <v>26</v>
      </c>
      <c r="D230" s="175" t="s">
        <v>216</v>
      </c>
      <c r="E230" s="133" t="s">
        <v>8</v>
      </c>
      <c r="F230" s="180">
        <f>SUM(F231)</f>
        <v>56022787</v>
      </c>
      <c r="G230" s="180">
        <f t="shared" ref="G230:M230" si="125">SUM(G231)</f>
        <v>56953734.850000001</v>
      </c>
      <c r="H230" s="361">
        <f t="shared" si="80"/>
        <v>930947.85000000149</v>
      </c>
      <c r="I230" s="180">
        <f t="shared" si="125"/>
        <v>42396010</v>
      </c>
      <c r="J230" s="180">
        <f t="shared" si="125"/>
        <v>42396010</v>
      </c>
      <c r="K230" s="237">
        <f t="shared" si="81"/>
        <v>0</v>
      </c>
      <c r="L230" s="180">
        <f t="shared" si="125"/>
        <v>47000531.18</v>
      </c>
      <c r="M230" s="180">
        <f t="shared" si="125"/>
        <v>47000531.18</v>
      </c>
      <c r="N230" s="237">
        <f t="shared" si="82"/>
        <v>0</v>
      </c>
    </row>
    <row r="231" spans="1:14" ht="23.25" x14ac:dyDescent="0.25">
      <c r="A231" s="135" t="s">
        <v>16</v>
      </c>
      <c r="B231" s="131" t="s">
        <v>20</v>
      </c>
      <c r="C231" s="132" t="s">
        <v>26</v>
      </c>
      <c r="D231" s="175" t="s">
        <v>216</v>
      </c>
      <c r="E231" s="131" t="s">
        <v>17</v>
      </c>
      <c r="F231" s="180">
        <f>SUM(F232:F233)</f>
        <v>56022787</v>
      </c>
      <c r="G231" s="180">
        <f t="shared" ref="G231:I231" si="126">SUM(G232:G233)</f>
        <v>56953734.850000001</v>
      </c>
      <c r="H231" s="361">
        <f t="shared" si="80"/>
        <v>930947.85000000149</v>
      </c>
      <c r="I231" s="180">
        <f t="shared" si="126"/>
        <v>42396010</v>
      </c>
      <c r="J231" s="180">
        <f t="shared" ref="J231:M231" si="127">SUM(J232:J233)</f>
        <v>42396010</v>
      </c>
      <c r="K231" s="237">
        <f t="shared" si="81"/>
        <v>0</v>
      </c>
      <c r="L231" s="180">
        <f t="shared" si="127"/>
        <v>47000531.18</v>
      </c>
      <c r="M231" s="180">
        <f t="shared" si="127"/>
        <v>47000531.18</v>
      </c>
      <c r="N231" s="237">
        <f t="shared" si="82"/>
        <v>0</v>
      </c>
    </row>
    <row r="232" spans="1:14" x14ac:dyDescent="0.25">
      <c r="A232" s="136" t="s">
        <v>171</v>
      </c>
      <c r="B232" s="131" t="s">
        <v>20</v>
      </c>
      <c r="C232" s="132" t="s">
        <v>26</v>
      </c>
      <c r="D232" s="175" t="s">
        <v>216</v>
      </c>
      <c r="E232" s="131" t="s">
        <v>170</v>
      </c>
      <c r="F232" s="247">
        <f>SUM(Лист1!G63)</f>
        <v>40839123</v>
      </c>
      <c r="G232" s="247">
        <f>SUM(Лист1!H63)</f>
        <v>41604218</v>
      </c>
      <c r="H232" s="361">
        <f t="shared" si="80"/>
        <v>765095</v>
      </c>
      <c r="I232" s="247">
        <f>SUM(Лист1!J63)</f>
        <v>30374486</v>
      </c>
      <c r="J232" s="247">
        <f>SUM(Лист1!K63)</f>
        <v>30374486</v>
      </c>
      <c r="K232" s="237">
        <f t="shared" si="81"/>
        <v>0</v>
      </c>
      <c r="L232" s="247">
        <f>SUM(Лист1!M63)</f>
        <v>33410486</v>
      </c>
      <c r="M232" s="247">
        <f>SUM(Лист1!N63)</f>
        <v>33410486</v>
      </c>
      <c r="N232" s="237">
        <f t="shared" si="82"/>
        <v>0</v>
      </c>
    </row>
    <row r="233" spans="1:14" x14ac:dyDescent="0.25">
      <c r="A233" s="171" t="s">
        <v>173</v>
      </c>
      <c r="B233" s="188" t="s">
        <v>20</v>
      </c>
      <c r="C233" s="189" t="s">
        <v>26</v>
      </c>
      <c r="D233" s="175" t="s">
        <v>216</v>
      </c>
      <c r="E233" s="188" t="s">
        <v>172</v>
      </c>
      <c r="F233" s="247">
        <f>SUM(Лист1!G64)</f>
        <v>15183664</v>
      </c>
      <c r="G233" s="247">
        <f>SUM(Лист1!H64)</f>
        <v>15349516.85</v>
      </c>
      <c r="H233" s="361">
        <f t="shared" si="80"/>
        <v>165852.84999999963</v>
      </c>
      <c r="I233" s="247">
        <f>SUM(Лист1!J64)</f>
        <v>12021524</v>
      </c>
      <c r="J233" s="247">
        <f>SUM(Лист1!K64)</f>
        <v>12021524</v>
      </c>
      <c r="K233" s="237">
        <f t="shared" si="81"/>
        <v>0</v>
      </c>
      <c r="L233" s="247">
        <f>SUM(Лист1!M64)</f>
        <v>13590045.18</v>
      </c>
      <c r="M233" s="247">
        <f>SUM(Лист1!N64)</f>
        <v>13590045.18</v>
      </c>
      <c r="N233" s="237">
        <f t="shared" si="82"/>
        <v>0</v>
      </c>
    </row>
    <row r="234" spans="1:14" ht="64.5" x14ac:dyDescent="0.25">
      <c r="A234" s="187" t="s">
        <v>28</v>
      </c>
      <c r="B234" s="131" t="s">
        <v>20</v>
      </c>
      <c r="C234" s="133" t="s">
        <v>26</v>
      </c>
      <c r="D234" s="139" t="s">
        <v>134</v>
      </c>
      <c r="E234" s="138" t="s">
        <v>8</v>
      </c>
      <c r="F234" s="180">
        <f>SUM(F235)</f>
        <v>183171956</v>
      </c>
      <c r="G234" s="180">
        <f t="shared" ref="G234:M234" si="128">SUM(G235)</f>
        <v>183171956</v>
      </c>
      <c r="H234" s="219">
        <f t="shared" si="80"/>
        <v>0</v>
      </c>
      <c r="I234" s="180">
        <f t="shared" si="128"/>
        <v>183171956</v>
      </c>
      <c r="J234" s="180">
        <f t="shared" si="128"/>
        <v>183171956</v>
      </c>
      <c r="K234" s="237">
        <f t="shared" si="81"/>
        <v>0</v>
      </c>
      <c r="L234" s="180">
        <f t="shared" si="128"/>
        <v>183171956</v>
      </c>
      <c r="M234" s="180">
        <f t="shared" si="128"/>
        <v>183171956</v>
      </c>
      <c r="N234" s="237">
        <f t="shared" si="82"/>
        <v>0</v>
      </c>
    </row>
    <row r="235" spans="1:14" ht="23.25" x14ac:dyDescent="0.25">
      <c r="A235" s="135" t="s">
        <v>16</v>
      </c>
      <c r="B235" s="131" t="s">
        <v>20</v>
      </c>
      <c r="C235" s="133" t="s">
        <v>26</v>
      </c>
      <c r="D235" s="139" t="s">
        <v>134</v>
      </c>
      <c r="E235" s="138" t="s">
        <v>17</v>
      </c>
      <c r="F235" s="180">
        <f>SUM(F236:F237)</f>
        <v>183171956</v>
      </c>
      <c r="G235" s="180">
        <f t="shared" ref="G235:I235" si="129">SUM(G236:G237)</f>
        <v>183171956</v>
      </c>
      <c r="H235" s="219">
        <f t="shared" si="80"/>
        <v>0</v>
      </c>
      <c r="I235" s="180">
        <f t="shared" si="129"/>
        <v>183171956</v>
      </c>
      <c r="J235" s="180">
        <f t="shared" ref="J235:M235" si="130">SUM(J236:J237)</f>
        <v>183171956</v>
      </c>
      <c r="K235" s="237">
        <f t="shared" si="81"/>
        <v>0</v>
      </c>
      <c r="L235" s="180">
        <f t="shared" si="130"/>
        <v>183171956</v>
      </c>
      <c r="M235" s="180">
        <f t="shared" si="130"/>
        <v>183171956</v>
      </c>
      <c r="N235" s="237">
        <f t="shared" si="82"/>
        <v>0</v>
      </c>
    </row>
    <row r="236" spans="1:14" x14ac:dyDescent="0.25">
      <c r="A236" s="136" t="s">
        <v>171</v>
      </c>
      <c r="B236" s="131" t="s">
        <v>20</v>
      </c>
      <c r="C236" s="133" t="s">
        <v>26</v>
      </c>
      <c r="D236" s="139" t="s">
        <v>134</v>
      </c>
      <c r="E236" s="138" t="s">
        <v>170</v>
      </c>
      <c r="F236" s="180">
        <f>SUM(Лист1!G67)</f>
        <v>135021956</v>
      </c>
      <c r="G236" s="180">
        <f>SUM(Лист1!H67)</f>
        <v>135021956</v>
      </c>
      <c r="H236" s="219">
        <f t="shared" ref="H236:H302" si="131">SUM(G236-F236)</f>
        <v>0</v>
      </c>
      <c r="I236" s="180">
        <f>SUM(Лист1!J67)</f>
        <v>135021956</v>
      </c>
      <c r="J236" s="180">
        <f>SUM(Лист1!K67)</f>
        <v>135021956</v>
      </c>
      <c r="K236" s="237">
        <f t="shared" si="81"/>
        <v>0</v>
      </c>
      <c r="L236" s="180">
        <f>SUM(Лист1!M67)</f>
        <v>135021956</v>
      </c>
      <c r="M236" s="180">
        <f>SUM(Лист1!N67)</f>
        <v>135021956</v>
      </c>
      <c r="N236" s="237">
        <f t="shared" si="82"/>
        <v>0</v>
      </c>
    </row>
    <row r="237" spans="1:14" x14ac:dyDescent="0.25">
      <c r="A237" s="171" t="s">
        <v>173</v>
      </c>
      <c r="B237" s="131" t="s">
        <v>20</v>
      </c>
      <c r="C237" s="133" t="s">
        <v>26</v>
      </c>
      <c r="D237" s="139" t="s">
        <v>134</v>
      </c>
      <c r="E237" s="138" t="s">
        <v>172</v>
      </c>
      <c r="F237" s="180">
        <f>SUM(Лист1!G68)</f>
        <v>48150000</v>
      </c>
      <c r="G237" s="180">
        <f>SUM(Лист1!H68)</f>
        <v>48150000</v>
      </c>
      <c r="H237" s="219">
        <f t="shared" si="131"/>
        <v>0</v>
      </c>
      <c r="I237" s="180">
        <f>SUM(Лист1!J68)</f>
        <v>48150000</v>
      </c>
      <c r="J237" s="180">
        <f>SUM(Лист1!K68)</f>
        <v>48150000</v>
      </c>
      <c r="K237" s="237">
        <f t="shared" ref="K237:K303" si="132">SUM(J237-I237)</f>
        <v>0</v>
      </c>
      <c r="L237" s="180">
        <f>SUM(Лист1!M68)</f>
        <v>48150000</v>
      </c>
      <c r="M237" s="180">
        <f>SUM(Лист1!N68)</f>
        <v>48150000</v>
      </c>
      <c r="N237" s="237">
        <f t="shared" ref="N237:N303" si="133">SUM(M237-L237)</f>
        <v>0</v>
      </c>
    </row>
    <row r="238" spans="1:14" ht="51.75" x14ac:dyDescent="0.25">
      <c r="A238" s="137" t="s">
        <v>24</v>
      </c>
      <c r="B238" s="131" t="s">
        <v>20</v>
      </c>
      <c r="C238" s="133" t="s">
        <v>26</v>
      </c>
      <c r="D238" s="139" t="s">
        <v>133</v>
      </c>
      <c r="E238" s="138" t="s">
        <v>8</v>
      </c>
      <c r="F238" s="180">
        <f>SUM(F239)</f>
        <v>5108400</v>
      </c>
      <c r="G238" s="180">
        <f t="shared" ref="G238:M238" si="134">SUM(G239)</f>
        <v>5108400</v>
      </c>
      <c r="H238" s="219">
        <f t="shared" si="131"/>
        <v>0</v>
      </c>
      <c r="I238" s="180">
        <f t="shared" si="134"/>
        <v>5108400</v>
      </c>
      <c r="J238" s="180">
        <f t="shared" si="134"/>
        <v>5108400</v>
      </c>
      <c r="K238" s="237">
        <f t="shared" si="132"/>
        <v>0</v>
      </c>
      <c r="L238" s="180">
        <f t="shared" si="134"/>
        <v>5108400</v>
      </c>
      <c r="M238" s="180">
        <f t="shared" si="134"/>
        <v>5108400</v>
      </c>
      <c r="N238" s="237">
        <f t="shared" si="133"/>
        <v>0</v>
      </c>
    </row>
    <row r="239" spans="1:14" ht="23.25" x14ac:dyDescent="0.25">
      <c r="A239" s="135" t="s">
        <v>16</v>
      </c>
      <c r="B239" s="131" t="s">
        <v>20</v>
      </c>
      <c r="C239" s="133" t="s">
        <v>26</v>
      </c>
      <c r="D239" s="139" t="s">
        <v>133</v>
      </c>
      <c r="E239" s="138" t="s">
        <v>17</v>
      </c>
      <c r="F239" s="180">
        <f>SUM(F240:F241)</f>
        <v>5108400</v>
      </c>
      <c r="G239" s="180">
        <f t="shared" ref="G239:I239" si="135">SUM(G240:G241)</f>
        <v>5108400</v>
      </c>
      <c r="H239" s="219">
        <f t="shared" si="131"/>
        <v>0</v>
      </c>
      <c r="I239" s="180">
        <f t="shared" si="135"/>
        <v>5108400</v>
      </c>
      <c r="J239" s="180">
        <f t="shared" ref="J239:M239" si="136">SUM(J240:J241)</f>
        <v>5108400</v>
      </c>
      <c r="K239" s="237">
        <f t="shared" si="132"/>
        <v>0</v>
      </c>
      <c r="L239" s="180">
        <f t="shared" si="136"/>
        <v>5108400</v>
      </c>
      <c r="M239" s="180">
        <f t="shared" si="136"/>
        <v>5108400</v>
      </c>
      <c r="N239" s="237">
        <f t="shared" si="133"/>
        <v>0</v>
      </c>
    </row>
    <row r="240" spans="1:14" x14ac:dyDescent="0.25">
      <c r="A240" s="136" t="s">
        <v>171</v>
      </c>
      <c r="B240" s="131" t="s">
        <v>20</v>
      </c>
      <c r="C240" s="132" t="s">
        <v>26</v>
      </c>
      <c r="D240" s="139" t="s">
        <v>133</v>
      </c>
      <c r="E240" s="131" t="s">
        <v>170</v>
      </c>
      <c r="F240" s="180">
        <f>SUM(Лист1!G71)</f>
        <v>4608400</v>
      </c>
      <c r="G240" s="180">
        <f>SUM(Лист1!H71)</f>
        <v>4608400</v>
      </c>
      <c r="H240" s="219">
        <f t="shared" si="131"/>
        <v>0</v>
      </c>
      <c r="I240" s="180">
        <f>SUM(Лист1!J71)</f>
        <v>4608400</v>
      </c>
      <c r="J240" s="180">
        <f>SUM(Лист1!K71)</f>
        <v>4608400</v>
      </c>
      <c r="K240" s="237">
        <f t="shared" si="132"/>
        <v>0</v>
      </c>
      <c r="L240" s="180">
        <f>SUM(Лист1!M71)</f>
        <v>4608400</v>
      </c>
      <c r="M240" s="180">
        <f>SUM(Лист1!N71)</f>
        <v>4608400</v>
      </c>
      <c r="N240" s="237">
        <f t="shared" si="133"/>
        <v>0</v>
      </c>
    </row>
    <row r="241" spans="1:14" x14ac:dyDescent="0.25">
      <c r="A241" s="171" t="s">
        <v>173</v>
      </c>
      <c r="B241" s="188" t="s">
        <v>20</v>
      </c>
      <c r="C241" s="189" t="s">
        <v>26</v>
      </c>
      <c r="D241" s="139" t="s">
        <v>133</v>
      </c>
      <c r="E241" s="188" t="s">
        <v>172</v>
      </c>
      <c r="F241" s="180">
        <f>SUM(Лист1!G72)</f>
        <v>500000</v>
      </c>
      <c r="G241" s="180">
        <f>SUM(Лист1!H72)</f>
        <v>500000</v>
      </c>
      <c r="H241" s="219">
        <f t="shared" si="131"/>
        <v>0</v>
      </c>
      <c r="I241" s="180">
        <f>SUM(Лист1!J72)</f>
        <v>500000</v>
      </c>
      <c r="J241" s="180">
        <f>SUM(Лист1!K72)</f>
        <v>500000</v>
      </c>
      <c r="K241" s="237">
        <f t="shared" si="132"/>
        <v>0</v>
      </c>
      <c r="L241" s="180">
        <f>SUM(Лист1!M72)</f>
        <v>500000</v>
      </c>
      <c r="M241" s="180">
        <f>SUM(Лист1!N72)</f>
        <v>500000</v>
      </c>
      <c r="N241" s="237">
        <f t="shared" si="133"/>
        <v>0</v>
      </c>
    </row>
    <row r="242" spans="1:14" x14ac:dyDescent="0.25">
      <c r="A242" s="134" t="s">
        <v>196</v>
      </c>
      <c r="B242" s="221" t="s">
        <v>20</v>
      </c>
      <c r="C242" s="223" t="s">
        <v>10</v>
      </c>
      <c r="D242" s="222" t="s">
        <v>131</v>
      </c>
      <c r="E242" s="223" t="s">
        <v>8</v>
      </c>
      <c r="F242" s="205">
        <f>SUM(F246+F250+F253+F243)</f>
        <v>28372612.18</v>
      </c>
      <c r="G242" s="205">
        <f>SUM(G246+G250+G253+G243)</f>
        <v>29310718.489999998</v>
      </c>
      <c r="H242" s="219">
        <f t="shared" si="131"/>
        <v>938106.30999999866</v>
      </c>
      <c r="I242" s="205">
        <f>SUM(I246+I250+I253)</f>
        <v>29711178</v>
      </c>
      <c r="J242" s="205">
        <f>SUM(J246+J250+J253)</f>
        <v>29711178</v>
      </c>
      <c r="K242" s="237">
        <f t="shared" si="132"/>
        <v>0</v>
      </c>
      <c r="L242" s="205">
        <f>SUM(L246+L250+L253)</f>
        <v>29713129</v>
      </c>
      <c r="M242" s="205">
        <f>SUM(M246+M250+M253)</f>
        <v>29713129</v>
      </c>
      <c r="N242" s="237">
        <f t="shared" si="133"/>
        <v>0</v>
      </c>
    </row>
    <row r="243" spans="1:14" ht="26.25" x14ac:dyDescent="0.25">
      <c r="A243" s="147" t="s">
        <v>393</v>
      </c>
      <c r="B243" s="165" t="s">
        <v>20</v>
      </c>
      <c r="C243" s="175" t="s">
        <v>10</v>
      </c>
      <c r="D243" s="175" t="s">
        <v>284</v>
      </c>
      <c r="E243" s="204" t="s">
        <v>8</v>
      </c>
      <c r="F243" s="241">
        <f>SUM(F244)</f>
        <v>0</v>
      </c>
      <c r="G243" s="241">
        <f>SUM(G244)</f>
        <v>626053.47</v>
      </c>
      <c r="H243" s="241">
        <f t="shared" si="131"/>
        <v>626053.47</v>
      </c>
      <c r="I243" s="205"/>
      <c r="J243" s="205"/>
      <c r="K243" s="237"/>
      <c r="L243" s="205"/>
      <c r="M243" s="205"/>
      <c r="N243" s="237"/>
    </row>
    <row r="244" spans="1:14" ht="22.5" x14ac:dyDescent="0.25">
      <c r="A244" s="144" t="s">
        <v>83</v>
      </c>
      <c r="B244" s="165" t="s">
        <v>20</v>
      </c>
      <c r="C244" s="175" t="s">
        <v>10</v>
      </c>
      <c r="D244" s="139" t="s">
        <v>284</v>
      </c>
      <c r="E244" s="175">
        <v>400</v>
      </c>
      <c r="F244" s="241">
        <f>SUM(F245)</f>
        <v>0</v>
      </c>
      <c r="G244" s="241">
        <f>SUM(G245)</f>
        <v>626053.47</v>
      </c>
      <c r="H244" s="241">
        <f t="shared" si="131"/>
        <v>626053.47</v>
      </c>
      <c r="I244" s="205"/>
      <c r="J244" s="205"/>
      <c r="K244" s="237"/>
      <c r="L244" s="205"/>
      <c r="M244" s="205"/>
      <c r="N244" s="237"/>
    </row>
    <row r="245" spans="1:14" x14ac:dyDescent="0.25">
      <c r="A245" s="135" t="s">
        <v>85</v>
      </c>
      <c r="B245" s="165" t="s">
        <v>20</v>
      </c>
      <c r="C245" s="175" t="s">
        <v>10</v>
      </c>
      <c r="D245" s="139" t="s">
        <v>284</v>
      </c>
      <c r="E245" s="175">
        <v>410</v>
      </c>
      <c r="F245" s="220">
        <f>SUM(Лист1!G337)</f>
        <v>0</v>
      </c>
      <c r="G245" s="220">
        <f>SUM(Лист1!H337)</f>
        <v>626053.47</v>
      </c>
      <c r="H245" s="241">
        <f t="shared" si="131"/>
        <v>626053.47</v>
      </c>
      <c r="I245" s="205"/>
      <c r="J245" s="205"/>
      <c r="K245" s="237"/>
      <c r="L245" s="205"/>
      <c r="M245" s="205"/>
      <c r="N245" s="237"/>
    </row>
    <row r="246" spans="1:14" x14ac:dyDescent="0.25">
      <c r="A246" s="142" t="s">
        <v>219</v>
      </c>
      <c r="B246" s="131" t="s">
        <v>20</v>
      </c>
      <c r="C246" s="132" t="s">
        <v>10</v>
      </c>
      <c r="D246" s="139" t="s">
        <v>220</v>
      </c>
      <c r="E246" s="131" t="s">
        <v>8</v>
      </c>
      <c r="F246" s="180">
        <f>SUM(F247)</f>
        <v>17291381.18</v>
      </c>
      <c r="G246" s="180">
        <f t="shared" ref="G246:M246" si="137">SUM(G247)</f>
        <v>17603434.02</v>
      </c>
      <c r="H246" s="361">
        <f t="shared" si="131"/>
        <v>312052.83999999985</v>
      </c>
      <c r="I246" s="180">
        <f t="shared" si="137"/>
        <v>18630129</v>
      </c>
      <c r="J246" s="180">
        <f t="shared" si="137"/>
        <v>18630129</v>
      </c>
      <c r="K246" s="237">
        <f t="shared" si="132"/>
        <v>0</v>
      </c>
      <c r="L246" s="180">
        <f t="shared" si="137"/>
        <v>18632080</v>
      </c>
      <c r="M246" s="180">
        <f t="shared" si="137"/>
        <v>18632080</v>
      </c>
      <c r="N246" s="237">
        <f t="shared" si="133"/>
        <v>0</v>
      </c>
    </row>
    <row r="247" spans="1:14" ht="23.25" x14ac:dyDescent="0.25">
      <c r="A247" s="135" t="s">
        <v>16</v>
      </c>
      <c r="B247" s="131" t="s">
        <v>20</v>
      </c>
      <c r="C247" s="132" t="s">
        <v>10</v>
      </c>
      <c r="D247" s="139" t="s">
        <v>220</v>
      </c>
      <c r="E247" s="131" t="s">
        <v>17</v>
      </c>
      <c r="F247" s="180">
        <f>SUM(F248+F249)</f>
        <v>17291381.18</v>
      </c>
      <c r="G247" s="180">
        <f>SUM(G248+G249)</f>
        <v>17603434.02</v>
      </c>
      <c r="H247" s="361">
        <f t="shared" si="131"/>
        <v>312052.83999999985</v>
      </c>
      <c r="I247" s="180">
        <f t="shared" ref="I247:M247" si="138">SUM(I248+I249)</f>
        <v>18630129</v>
      </c>
      <c r="J247" s="180">
        <f t="shared" si="138"/>
        <v>18630129</v>
      </c>
      <c r="K247" s="237">
        <f t="shared" si="132"/>
        <v>0</v>
      </c>
      <c r="L247" s="180">
        <f t="shared" si="138"/>
        <v>18632080</v>
      </c>
      <c r="M247" s="180">
        <f t="shared" si="138"/>
        <v>18632080</v>
      </c>
      <c r="N247" s="237">
        <f t="shared" si="133"/>
        <v>0</v>
      </c>
    </row>
    <row r="248" spans="1:14" x14ac:dyDescent="0.25">
      <c r="A248" s="136" t="s">
        <v>171</v>
      </c>
      <c r="B248" s="131" t="s">
        <v>20</v>
      </c>
      <c r="C248" s="132" t="s">
        <v>10</v>
      </c>
      <c r="D248" s="139" t="s">
        <v>220</v>
      </c>
      <c r="E248" s="131" t="s">
        <v>170</v>
      </c>
      <c r="F248" s="180">
        <f>SUM(Лист1!G76)</f>
        <v>8013161</v>
      </c>
      <c r="G248" s="180">
        <f>SUM(Лист1!H76)</f>
        <v>8098655.8799999999</v>
      </c>
      <c r="H248" s="361">
        <f t="shared" si="131"/>
        <v>85494.879999999888</v>
      </c>
      <c r="I248" s="180">
        <f>SUM(Лист1!J76)</f>
        <v>8013161</v>
      </c>
      <c r="J248" s="180">
        <f>SUM(Лист1!K76)</f>
        <v>8013161</v>
      </c>
      <c r="K248" s="237">
        <f t="shared" si="132"/>
        <v>0</v>
      </c>
      <c r="L248" s="180">
        <f>SUM(Лист1!M76)</f>
        <v>8013161</v>
      </c>
      <c r="M248" s="180">
        <f>SUM(Лист1!N76)</f>
        <v>8013161</v>
      </c>
      <c r="N248" s="237">
        <f t="shared" si="133"/>
        <v>0</v>
      </c>
    </row>
    <row r="249" spans="1:14" x14ac:dyDescent="0.25">
      <c r="A249" s="171" t="s">
        <v>173</v>
      </c>
      <c r="B249" s="188" t="s">
        <v>20</v>
      </c>
      <c r="C249" s="132" t="s">
        <v>10</v>
      </c>
      <c r="D249" s="139" t="s">
        <v>220</v>
      </c>
      <c r="E249" s="138" t="s">
        <v>172</v>
      </c>
      <c r="F249" s="180">
        <f>SUM(Лист1!G77)</f>
        <v>9278220.1799999997</v>
      </c>
      <c r="G249" s="180">
        <f>SUM(Лист1!H77)</f>
        <v>9504778.1400000006</v>
      </c>
      <c r="H249" s="361">
        <f t="shared" si="131"/>
        <v>226557.96000000089</v>
      </c>
      <c r="I249" s="180">
        <f>SUM(Лист1!J77)</f>
        <v>10616968</v>
      </c>
      <c r="J249" s="180">
        <f>SUM(Лист1!K77)</f>
        <v>10616968</v>
      </c>
      <c r="K249" s="237">
        <f t="shared" si="132"/>
        <v>0</v>
      </c>
      <c r="L249" s="180">
        <f>SUM(Лист1!M77)</f>
        <v>10618919</v>
      </c>
      <c r="M249" s="180">
        <f>SUM(Лист1!N77)</f>
        <v>10618919</v>
      </c>
      <c r="N249" s="237">
        <f t="shared" si="133"/>
        <v>0</v>
      </c>
    </row>
    <row r="250" spans="1:14" x14ac:dyDescent="0.25">
      <c r="A250" s="142" t="s">
        <v>234</v>
      </c>
      <c r="B250" s="131" t="s">
        <v>20</v>
      </c>
      <c r="C250" s="132" t="s">
        <v>10</v>
      </c>
      <c r="D250" s="139" t="s">
        <v>235</v>
      </c>
      <c r="E250" s="131" t="s">
        <v>8</v>
      </c>
      <c r="F250" s="180">
        <f>SUM(F251)</f>
        <v>11057231</v>
      </c>
      <c r="G250" s="180">
        <f t="shared" ref="G250:M250" si="139">SUM(G251)</f>
        <v>11057231</v>
      </c>
      <c r="H250" s="219">
        <f t="shared" si="131"/>
        <v>0</v>
      </c>
      <c r="I250" s="180">
        <f t="shared" si="139"/>
        <v>11057049</v>
      </c>
      <c r="J250" s="180">
        <f t="shared" si="139"/>
        <v>11057049</v>
      </c>
      <c r="K250" s="237">
        <f t="shared" si="132"/>
        <v>0</v>
      </c>
      <c r="L250" s="180">
        <f t="shared" si="139"/>
        <v>11057049</v>
      </c>
      <c r="M250" s="180">
        <f t="shared" si="139"/>
        <v>11057049</v>
      </c>
      <c r="N250" s="237">
        <f t="shared" si="133"/>
        <v>0</v>
      </c>
    </row>
    <row r="251" spans="1:14" ht="23.25" x14ac:dyDescent="0.25">
      <c r="A251" s="135" t="s">
        <v>16</v>
      </c>
      <c r="B251" s="131" t="s">
        <v>20</v>
      </c>
      <c r="C251" s="132" t="s">
        <v>10</v>
      </c>
      <c r="D251" s="139" t="s">
        <v>235</v>
      </c>
      <c r="E251" s="131" t="s">
        <v>17</v>
      </c>
      <c r="F251" s="180">
        <f>SUM(F252:F252)</f>
        <v>11057231</v>
      </c>
      <c r="G251" s="180">
        <f t="shared" ref="G251:M251" si="140">SUM(G252:G252)</f>
        <v>11057231</v>
      </c>
      <c r="H251" s="219">
        <f t="shared" si="131"/>
        <v>0</v>
      </c>
      <c r="I251" s="180">
        <f t="shared" si="140"/>
        <v>11057049</v>
      </c>
      <c r="J251" s="180">
        <f t="shared" si="140"/>
        <v>11057049</v>
      </c>
      <c r="K251" s="237">
        <f t="shared" si="132"/>
        <v>0</v>
      </c>
      <c r="L251" s="180">
        <f t="shared" si="140"/>
        <v>11057049</v>
      </c>
      <c r="M251" s="180">
        <f t="shared" si="140"/>
        <v>11057049</v>
      </c>
      <c r="N251" s="237">
        <f t="shared" si="133"/>
        <v>0</v>
      </c>
    </row>
    <row r="252" spans="1:14" x14ac:dyDescent="0.25">
      <c r="A252" s="136" t="s">
        <v>171</v>
      </c>
      <c r="B252" s="131" t="s">
        <v>20</v>
      </c>
      <c r="C252" s="132" t="s">
        <v>10</v>
      </c>
      <c r="D252" s="139" t="s">
        <v>235</v>
      </c>
      <c r="E252" s="131" t="s">
        <v>170</v>
      </c>
      <c r="F252" s="180">
        <f>SUM(Лист1!G141)</f>
        <v>11057231</v>
      </c>
      <c r="G252" s="180">
        <f>SUM(Лист1!H141)</f>
        <v>11057231</v>
      </c>
      <c r="H252" s="219">
        <f t="shared" si="131"/>
        <v>0</v>
      </c>
      <c r="I252" s="180">
        <f>SUM(Лист1!J141)</f>
        <v>11057049</v>
      </c>
      <c r="J252" s="180">
        <f>SUM(Лист1!K141)</f>
        <v>11057049</v>
      </c>
      <c r="K252" s="237">
        <f t="shared" si="132"/>
        <v>0</v>
      </c>
      <c r="L252" s="180">
        <f>SUM(Лист1!M141)</f>
        <v>11057049</v>
      </c>
      <c r="M252" s="180">
        <f>SUM(Лист1!N141)</f>
        <v>11057049</v>
      </c>
      <c r="N252" s="237">
        <f t="shared" si="133"/>
        <v>0</v>
      </c>
    </row>
    <row r="253" spans="1:14" ht="51.75" x14ac:dyDescent="0.25">
      <c r="A253" s="137" t="s">
        <v>24</v>
      </c>
      <c r="B253" s="131" t="s">
        <v>20</v>
      </c>
      <c r="C253" s="132" t="s">
        <v>10</v>
      </c>
      <c r="D253" s="139" t="s">
        <v>137</v>
      </c>
      <c r="E253" s="138" t="s">
        <v>8</v>
      </c>
      <c r="F253" s="180">
        <f t="shared" ref="F253:M254" si="141">SUM(F254)</f>
        <v>24000</v>
      </c>
      <c r="G253" s="180">
        <f t="shared" si="141"/>
        <v>24000</v>
      </c>
      <c r="H253" s="219">
        <f t="shared" si="131"/>
        <v>0</v>
      </c>
      <c r="I253" s="180">
        <f t="shared" si="141"/>
        <v>24000</v>
      </c>
      <c r="J253" s="180">
        <f t="shared" si="141"/>
        <v>24000</v>
      </c>
      <c r="K253" s="237">
        <f t="shared" si="132"/>
        <v>0</v>
      </c>
      <c r="L253" s="180">
        <f t="shared" si="141"/>
        <v>24000</v>
      </c>
      <c r="M253" s="180">
        <f t="shared" si="141"/>
        <v>24000</v>
      </c>
      <c r="N253" s="237">
        <f t="shared" si="133"/>
        <v>0</v>
      </c>
    </row>
    <row r="254" spans="1:14" ht="23.25" x14ac:dyDescent="0.25">
      <c r="A254" s="135" t="s">
        <v>16</v>
      </c>
      <c r="B254" s="131" t="s">
        <v>20</v>
      </c>
      <c r="C254" s="132" t="s">
        <v>10</v>
      </c>
      <c r="D254" s="139" t="s">
        <v>137</v>
      </c>
      <c r="E254" s="131" t="s">
        <v>17</v>
      </c>
      <c r="F254" s="180">
        <f t="shared" si="141"/>
        <v>24000</v>
      </c>
      <c r="G254" s="180">
        <f t="shared" si="141"/>
        <v>24000</v>
      </c>
      <c r="H254" s="219">
        <f t="shared" si="131"/>
        <v>0</v>
      </c>
      <c r="I254" s="180">
        <f t="shared" si="141"/>
        <v>24000</v>
      </c>
      <c r="J254" s="180">
        <f t="shared" si="141"/>
        <v>24000</v>
      </c>
      <c r="K254" s="237">
        <f t="shared" si="132"/>
        <v>0</v>
      </c>
      <c r="L254" s="180">
        <f t="shared" si="141"/>
        <v>24000</v>
      </c>
      <c r="M254" s="180">
        <f t="shared" si="141"/>
        <v>24000</v>
      </c>
      <c r="N254" s="237">
        <f t="shared" si="133"/>
        <v>0</v>
      </c>
    </row>
    <row r="255" spans="1:14" x14ac:dyDescent="0.25">
      <c r="A255" s="136" t="s">
        <v>171</v>
      </c>
      <c r="B255" s="131" t="s">
        <v>20</v>
      </c>
      <c r="C255" s="132" t="s">
        <v>10</v>
      </c>
      <c r="D255" s="139" t="s">
        <v>137</v>
      </c>
      <c r="E255" s="131" t="s">
        <v>170</v>
      </c>
      <c r="F255" s="180">
        <f>SUM(Лист1!G144)</f>
        <v>24000</v>
      </c>
      <c r="G255" s="180">
        <f>SUM(Лист1!H144)</f>
        <v>24000</v>
      </c>
      <c r="H255" s="219">
        <f t="shared" si="131"/>
        <v>0</v>
      </c>
      <c r="I255" s="180">
        <f>SUM(Лист1!J144)</f>
        <v>24000</v>
      </c>
      <c r="J255" s="180">
        <f>SUM(Лист1!K144)</f>
        <v>24000</v>
      </c>
      <c r="K255" s="237">
        <f t="shared" si="132"/>
        <v>0</v>
      </c>
      <c r="L255" s="180">
        <f>SUM(Лист1!M144)</f>
        <v>24000</v>
      </c>
      <c r="M255" s="180">
        <f>SUM(Лист1!N144)</f>
        <v>24000</v>
      </c>
      <c r="N255" s="237">
        <f t="shared" si="133"/>
        <v>0</v>
      </c>
    </row>
    <row r="256" spans="1:14" x14ac:dyDescent="0.25">
      <c r="A256" s="134" t="s">
        <v>198</v>
      </c>
      <c r="B256" s="164" t="s">
        <v>20</v>
      </c>
      <c r="C256" s="160" t="s">
        <v>20</v>
      </c>
      <c r="D256" s="160" t="s">
        <v>131</v>
      </c>
      <c r="E256" s="161" t="s">
        <v>8</v>
      </c>
      <c r="F256" s="231">
        <f>SUM(F257+F260)</f>
        <v>1258300</v>
      </c>
      <c r="G256" s="231">
        <f t="shared" ref="G256:I256" si="142">SUM(G257+G260)</f>
        <v>1258300</v>
      </c>
      <c r="H256" s="219">
        <f t="shared" si="131"/>
        <v>0</v>
      </c>
      <c r="I256" s="231">
        <f t="shared" si="142"/>
        <v>1258300</v>
      </c>
      <c r="J256" s="231">
        <f t="shared" ref="J256:M256" si="143">SUM(J257+J260)</f>
        <v>1258300</v>
      </c>
      <c r="K256" s="237">
        <f t="shared" si="132"/>
        <v>0</v>
      </c>
      <c r="L256" s="231">
        <f t="shared" si="143"/>
        <v>1258300</v>
      </c>
      <c r="M256" s="231">
        <f t="shared" si="143"/>
        <v>1258300</v>
      </c>
      <c r="N256" s="237">
        <f t="shared" si="133"/>
        <v>0</v>
      </c>
    </row>
    <row r="257" spans="1:14" x14ac:dyDescent="0.25">
      <c r="A257" s="147" t="s">
        <v>281</v>
      </c>
      <c r="B257" s="138" t="s">
        <v>20</v>
      </c>
      <c r="C257" s="139" t="s">
        <v>20</v>
      </c>
      <c r="D257" s="139" t="s">
        <v>280</v>
      </c>
      <c r="E257" s="140" t="s">
        <v>8</v>
      </c>
      <c r="F257" s="180">
        <f>SUM(F258)</f>
        <v>77500</v>
      </c>
      <c r="G257" s="180">
        <f t="shared" ref="G257:M258" si="144">SUM(G258)</f>
        <v>77500</v>
      </c>
      <c r="H257" s="219">
        <f t="shared" si="131"/>
        <v>0</v>
      </c>
      <c r="I257" s="180">
        <f t="shared" si="144"/>
        <v>77500</v>
      </c>
      <c r="J257" s="180">
        <f t="shared" si="144"/>
        <v>77500</v>
      </c>
      <c r="K257" s="237">
        <f t="shared" si="132"/>
        <v>0</v>
      </c>
      <c r="L257" s="180">
        <f t="shared" si="144"/>
        <v>77500</v>
      </c>
      <c r="M257" s="180">
        <f t="shared" si="144"/>
        <v>77500</v>
      </c>
      <c r="N257" s="237">
        <f t="shared" si="133"/>
        <v>0</v>
      </c>
    </row>
    <row r="258" spans="1:14" x14ac:dyDescent="0.25">
      <c r="A258" s="135" t="s">
        <v>12</v>
      </c>
      <c r="B258" s="131" t="s">
        <v>20</v>
      </c>
      <c r="C258" s="133" t="s">
        <v>20</v>
      </c>
      <c r="D258" s="139" t="s">
        <v>280</v>
      </c>
      <c r="E258" s="133" t="s">
        <v>13</v>
      </c>
      <c r="F258" s="241">
        <f>SUM(F259)</f>
        <v>77500</v>
      </c>
      <c r="G258" s="241">
        <f t="shared" ref="G258:M258" si="145">SUM(G259)</f>
        <v>77500</v>
      </c>
      <c r="H258" s="219">
        <f t="shared" si="131"/>
        <v>0</v>
      </c>
      <c r="I258" s="241">
        <f t="shared" si="144"/>
        <v>77500</v>
      </c>
      <c r="J258" s="241">
        <f t="shared" si="145"/>
        <v>77500</v>
      </c>
      <c r="K258" s="237">
        <f t="shared" si="132"/>
        <v>0</v>
      </c>
      <c r="L258" s="241">
        <f t="shared" si="144"/>
        <v>77500</v>
      </c>
      <c r="M258" s="241">
        <f t="shared" si="145"/>
        <v>77500</v>
      </c>
      <c r="N258" s="237">
        <f t="shared" si="133"/>
        <v>0</v>
      </c>
    </row>
    <row r="259" spans="1:14" ht="23.25" x14ac:dyDescent="0.25">
      <c r="A259" s="135" t="s">
        <v>181</v>
      </c>
      <c r="B259" s="131" t="s">
        <v>20</v>
      </c>
      <c r="C259" s="133" t="s">
        <v>20</v>
      </c>
      <c r="D259" s="139" t="s">
        <v>280</v>
      </c>
      <c r="E259" s="133" t="s">
        <v>15</v>
      </c>
      <c r="F259" s="180">
        <f>SUM(Лист1!G341)</f>
        <v>77500</v>
      </c>
      <c r="G259" s="180">
        <f>SUM(Лист1!H341)</f>
        <v>77500</v>
      </c>
      <c r="H259" s="219">
        <f t="shared" si="131"/>
        <v>0</v>
      </c>
      <c r="I259" s="180">
        <f>SUM(Лист1!J341)</f>
        <v>77500</v>
      </c>
      <c r="J259" s="180">
        <f>SUM(Лист1!K341)</f>
        <v>77500</v>
      </c>
      <c r="K259" s="237">
        <f t="shared" si="132"/>
        <v>0</v>
      </c>
      <c r="L259" s="180">
        <f>SUM(Лист1!M341)</f>
        <v>77500</v>
      </c>
      <c r="M259" s="180">
        <f>SUM(Лист1!N341)</f>
        <v>77500</v>
      </c>
      <c r="N259" s="237">
        <f t="shared" si="133"/>
        <v>0</v>
      </c>
    </row>
    <row r="260" spans="1:14" ht="26.25" x14ac:dyDescent="0.25">
      <c r="A260" s="142" t="s">
        <v>317</v>
      </c>
      <c r="B260" s="131" t="s">
        <v>20</v>
      </c>
      <c r="C260" s="133" t="s">
        <v>20</v>
      </c>
      <c r="D260" s="139" t="s">
        <v>221</v>
      </c>
      <c r="E260" s="138" t="s">
        <v>8</v>
      </c>
      <c r="F260" s="240">
        <f>SUM(F261)</f>
        <v>1180800</v>
      </c>
      <c r="G260" s="240">
        <f t="shared" ref="G260:M260" si="146">SUM(G261)</f>
        <v>1180800</v>
      </c>
      <c r="H260" s="219">
        <f t="shared" si="131"/>
        <v>0</v>
      </c>
      <c r="I260" s="240">
        <f t="shared" si="146"/>
        <v>1180800</v>
      </c>
      <c r="J260" s="240">
        <f t="shared" si="146"/>
        <v>1180800</v>
      </c>
      <c r="K260" s="237">
        <f t="shared" si="132"/>
        <v>0</v>
      </c>
      <c r="L260" s="240">
        <f t="shared" si="146"/>
        <v>1180800</v>
      </c>
      <c r="M260" s="240">
        <f t="shared" si="146"/>
        <v>1180800</v>
      </c>
      <c r="N260" s="237">
        <f t="shared" si="133"/>
        <v>0</v>
      </c>
    </row>
    <row r="261" spans="1:14" ht="23.25" x14ac:dyDescent="0.25">
      <c r="A261" s="135" t="s">
        <v>16</v>
      </c>
      <c r="B261" s="131" t="s">
        <v>20</v>
      </c>
      <c r="C261" s="133" t="s">
        <v>20</v>
      </c>
      <c r="D261" s="139" t="s">
        <v>221</v>
      </c>
      <c r="E261" s="138" t="s">
        <v>17</v>
      </c>
      <c r="F261" s="240">
        <f>SUM(F262:F263)</f>
        <v>1180800</v>
      </c>
      <c r="G261" s="240">
        <f t="shared" ref="G261:I261" si="147">SUM(G262:G263)</f>
        <v>1180800</v>
      </c>
      <c r="H261" s="219">
        <f t="shared" si="131"/>
        <v>0</v>
      </c>
      <c r="I261" s="240">
        <f t="shared" si="147"/>
        <v>1180800</v>
      </c>
      <c r="J261" s="240">
        <f t="shared" ref="J261:M261" si="148">SUM(J262:J263)</f>
        <v>1180800</v>
      </c>
      <c r="K261" s="237">
        <f t="shared" si="132"/>
        <v>0</v>
      </c>
      <c r="L261" s="240">
        <f t="shared" si="148"/>
        <v>1180800</v>
      </c>
      <c r="M261" s="240">
        <f t="shared" si="148"/>
        <v>1180800</v>
      </c>
      <c r="N261" s="237">
        <f t="shared" si="133"/>
        <v>0</v>
      </c>
    </row>
    <row r="262" spans="1:14" x14ac:dyDescent="0.25">
      <c r="A262" s="136" t="s">
        <v>171</v>
      </c>
      <c r="B262" s="131" t="s">
        <v>20</v>
      </c>
      <c r="C262" s="132" t="s">
        <v>20</v>
      </c>
      <c r="D262" s="139" t="s">
        <v>221</v>
      </c>
      <c r="E262" s="131" t="s">
        <v>170</v>
      </c>
      <c r="F262" s="240">
        <f>SUM(Лист1!G81)</f>
        <v>863100</v>
      </c>
      <c r="G262" s="240">
        <f>SUM(Лист1!H81)</f>
        <v>863100</v>
      </c>
      <c r="H262" s="219">
        <f t="shared" si="131"/>
        <v>0</v>
      </c>
      <c r="I262" s="240">
        <f>SUM(Лист1!J81)</f>
        <v>863100</v>
      </c>
      <c r="J262" s="240">
        <f>SUM(Лист1!K81)</f>
        <v>863100</v>
      </c>
      <c r="K262" s="237">
        <f t="shared" si="132"/>
        <v>0</v>
      </c>
      <c r="L262" s="240">
        <f>SUM(Лист1!M81)</f>
        <v>863100</v>
      </c>
      <c r="M262" s="240">
        <f>SUM(Лист1!N81)</f>
        <v>863100</v>
      </c>
      <c r="N262" s="237">
        <f t="shared" si="133"/>
        <v>0</v>
      </c>
    </row>
    <row r="263" spans="1:14" x14ac:dyDescent="0.25">
      <c r="A263" s="171" t="s">
        <v>173</v>
      </c>
      <c r="B263" s="188" t="s">
        <v>20</v>
      </c>
      <c r="C263" s="189" t="s">
        <v>20</v>
      </c>
      <c r="D263" s="139" t="s">
        <v>221</v>
      </c>
      <c r="E263" s="188" t="s">
        <v>172</v>
      </c>
      <c r="F263" s="240">
        <f>SUM(Лист1!G82)</f>
        <v>317700</v>
      </c>
      <c r="G263" s="240">
        <f>SUM(Лист1!H82)</f>
        <v>317700</v>
      </c>
      <c r="H263" s="219">
        <f t="shared" si="131"/>
        <v>0</v>
      </c>
      <c r="I263" s="240">
        <f>SUM(Лист1!J82)</f>
        <v>317700</v>
      </c>
      <c r="J263" s="240">
        <f>SUM(Лист1!K82)</f>
        <v>317700</v>
      </c>
      <c r="K263" s="237">
        <f t="shared" si="132"/>
        <v>0</v>
      </c>
      <c r="L263" s="240">
        <f>SUM(Лист1!M82)</f>
        <v>317700</v>
      </c>
      <c r="M263" s="240">
        <f>SUM(Лист1!N82)</f>
        <v>317700</v>
      </c>
      <c r="N263" s="237">
        <f t="shared" si="133"/>
        <v>0</v>
      </c>
    </row>
    <row r="264" spans="1:14" ht="15.75" x14ac:dyDescent="0.25">
      <c r="A264" s="134" t="s">
        <v>29</v>
      </c>
      <c r="B264" s="151" t="s">
        <v>20</v>
      </c>
      <c r="C264" s="154" t="s">
        <v>30</v>
      </c>
      <c r="D264" s="152" t="s">
        <v>131</v>
      </c>
      <c r="E264" s="154" t="s">
        <v>8</v>
      </c>
      <c r="F264" s="231">
        <f>SUM(F265+F270+F277)</f>
        <v>49773863</v>
      </c>
      <c r="G264" s="231">
        <f>SUM(G265+G270+G277)</f>
        <v>49888323.149999999</v>
      </c>
      <c r="H264" s="219">
        <f t="shared" si="131"/>
        <v>114460.14999999851</v>
      </c>
      <c r="I264" s="231">
        <f t="shared" ref="I264:M264" si="149">SUM(I265+I270+I277)</f>
        <v>49178437.18</v>
      </c>
      <c r="J264" s="231">
        <f t="shared" si="149"/>
        <v>49178437.18</v>
      </c>
      <c r="K264" s="237">
        <f t="shared" si="132"/>
        <v>0</v>
      </c>
      <c r="L264" s="231">
        <f t="shared" si="149"/>
        <v>49201652</v>
      </c>
      <c r="M264" s="231">
        <f t="shared" si="149"/>
        <v>49201652</v>
      </c>
      <c r="N264" s="237">
        <f t="shared" si="133"/>
        <v>0</v>
      </c>
    </row>
    <row r="265" spans="1:14" ht="26.25" x14ac:dyDescent="0.25">
      <c r="A265" s="143" t="s">
        <v>31</v>
      </c>
      <c r="B265" s="138" t="s">
        <v>20</v>
      </c>
      <c r="C265" s="138" t="s">
        <v>30</v>
      </c>
      <c r="D265" s="175" t="s">
        <v>217</v>
      </c>
      <c r="E265" s="138" t="s">
        <v>8</v>
      </c>
      <c r="F265" s="180">
        <f>SUM(F266+F268)</f>
        <v>2251915</v>
      </c>
      <c r="G265" s="180">
        <f t="shared" ref="G265:I265" si="150">SUM(G266+G268)</f>
        <v>2251915</v>
      </c>
      <c r="H265" s="219">
        <f t="shared" si="131"/>
        <v>0</v>
      </c>
      <c r="I265" s="180">
        <f t="shared" si="150"/>
        <v>2252468</v>
      </c>
      <c r="J265" s="180">
        <f t="shared" ref="J265:M265" si="151">SUM(J266+J268)</f>
        <v>2252468</v>
      </c>
      <c r="K265" s="237">
        <f t="shared" si="132"/>
        <v>0</v>
      </c>
      <c r="L265" s="180">
        <f t="shared" si="151"/>
        <v>2252468</v>
      </c>
      <c r="M265" s="180">
        <f t="shared" si="151"/>
        <v>2252468</v>
      </c>
      <c r="N265" s="237">
        <f t="shared" si="133"/>
        <v>0</v>
      </c>
    </row>
    <row r="266" spans="1:14" ht="34.5" x14ac:dyDescent="0.25">
      <c r="A266" s="135" t="s">
        <v>32</v>
      </c>
      <c r="B266" s="138" t="s">
        <v>20</v>
      </c>
      <c r="C266" s="138" t="s">
        <v>30</v>
      </c>
      <c r="D266" s="139" t="s">
        <v>217</v>
      </c>
      <c r="E266" s="138" t="s">
        <v>33</v>
      </c>
      <c r="F266" s="180">
        <f>SUM(F267)</f>
        <v>2221342</v>
      </c>
      <c r="G266" s="180">
        <f t="shared" ref="G266:M266" si="152">SUM(G267)</f>
        <v>2221342</v>
      </c>
      <c r="H266" s="219">
        <f t="shared" si="131"/>
        <v>0</v>
      </c>
      <c r="I266" s="180">
        <f t="shared" si="152"/>
        <v>2221342</v>
      </c>
      <c r="J266" s="180">
        <f t="shared" si="152"/>
        <v>2221342</v>
      </c>
      <c r="K266" s="237">
        <f t="shared" si="132"/>
        <v>0</v>
      </c>
      <c r="L266" s="180">
        <f t="shared" si="152"/>
        <v>2221342</v>
      </c>
      <c r="M266" s="180">
        <f t="shared" si="152"/>
        <v>2221342</v>
      </c>
      <c r="N266" s="237">
        <f t="shared" si="133"/>
        <v>0</v>
      </c>
    </row>
    <row r="267" spans="1:14" x14ac:dyDescent="0.25">
      <c r="A267" s="135" t="s">
        <v>34</v>
      </c>
      <c r="B267" s="138" t="s">
        <v>20</v>
      </c>
      <c r="C267" s="138" t="s">
        <v>30</v>
      </c>
      <c r="D267" s="139" t="s">
        <v>217</v>
      </c>
      <c r="E267" s="138" t="s">
        <v>35</v>
      </c>
      <c r="F267" s="180">
        <f>SUM(Лист1!G86)</f>
        <v>2221342</v>
      </c>
      <c r="G267" s="180">
        <f>SUM(Лист1!H86)</f>
        <v>2221342</v>
      </c>
      <c r="H267" s="219">
        <f t="shared" si="131"/>
        <v>0</v>
      </c>
      <c r="I267" s="180">
        <f>SUM(Лист1!J86)</f>
        <v>2221342</v>
      </c>
      <c r="J267" s="180">
        <f>SUM(Лист1!K86)</f>
        <v>2221342</v>
      </c>
      <c r="K267" s="237">
        <f t="shared" si="132"/>
        <v>0</v>
      </c>
      <c r="L267" s="180">
        <f>SUM(Лист1!M86)</f>
        <v>2221342</v>
      </c>
      <c r="M267" s="180">
        <f>SUM(Лист1!N86)</f>
        <v>2221342</v>
      </c>
      <c r="N267" s="237">
        <f t="shared" si="133"/>
        <v>0</v>
      </c>
    </row>
    <row r="268" spans="1:14" x14ac:dyDescent="0.25">
      <c r="A268" s="135" t="s">
        <v>12</v>
      </c>
      <c r="B268" s="138" t="s">
        <v>20</v>
      </c>
      <c r="C268" s="138" t="s">
        <v>30</v>
      </c>
      <c r="D268" s="139" t="s">
        <v>217</v>
      </c>
      <c r="E268" s="138" t="s">
        <v>13</v>
      </c>
      <c r="F268" s="180">
        <f>SUM(F269)</f>
        <v>30573</v>
      </c>
      <c r="G268" s="180">
        <f t="shared" ref="G268:M268" si="153">SUM(G269)</f>
        <v>30573</v>
      </c>
      <c r="H268" s="219">
        <f t="shared" si="131"/>
        <v>0</v>
      </c>
      <c r="I268" s="180">
        <f t="shared" si="153"/>
        <v>31126</v>
      </c>
      <c r="J268" s="180">
        <f t="shared" si="153"/>
        <v>31126</v>
      </c>
      <c r="K268" s="237">
        <f t="shared" si="132"/>
        <v>0</v>
      </c>
      <c r="L268" s="180">
        <f t="shared" si="153"/>
        <v>31126</v>
      </c>
      <c r="M268" s="180">
        <f t="shared" si="153"/>
        <v>31126</v>
      </c>
      <c r="N268" s="237">
        <f t="shared" si="133"/>
        <v>0</v>
      </c>
    </row>
    <row r="269" spans="1:14" ht="23.25" x14ac:dyDescent="0.25">
      <c r="A269" s="135" t="s">
        <v>181</v>
      </c>
      <c r="B269" s="138" t="s">
        <v>20</v>
      </c>
      <c r="C269" s="138" t="s">
        <v>30</v>
      </c>
      <c r="D269" s="139" t="s">
        <v>217</v>
      </c>
      <c r="E269" s="138" t="s">
        <v>15</v>
      </c>
      <c r="F269" s="180">
        <f>SUM(Лист1!G88)</f>
        <v>30573</v>
      </c>
      <c r="G269" s="180">
        <f>SUM(Лист1!H88)</f>
        <v>30573</v>
      </c>
      <c r="H269" s="219">
        <f t="shared" si="131"/>
        <v>0</v>
      </c>
      <c r="I269" s="180">
        <f>SUM(Лист1!J88)</f>
        <v>31126</v>
      </c>
      <c r="J269" s="180">
        <f>SUM(Лист1!K88)</f>
        <v>31126</v>
      </c>
      <c r="K269" s="237">
        <f t="shared" si="132"/>
        <v>0</v>
      </c>
      <c r="L269" s="180">
        <f>SUM(Лист1!M88)</f>
        <v>31126</v>
      </c>
      <c r="M269" s="180">
        <f>SUM(Лист1!N88)</f>
        <v>31126</v>
      </c>
      <c r="N269" s="237">
        <f t="shared" si="133"/>
        <v>0</v>
      </c>
    </row>
    <row r="270" spans="1:14" ht="26.25" x14ac:dyDescent="0.25">
      <c r="A270" s="142" t="s">
        <v>223</v>
      </c>
      <c r="B270" s="131" t="s">
        <v>20</v>
      </c>
      <c r="C270" s="133" t="s">
        <v>30</v>
      </c>
      <c r="D270" s="175" t="s">
        <v>224</v>
      </c>
      <c r="E270" s="131" t="s">
        <v>8</v>
      </c>
      <c r="F270" s="180">
        <f>SUM(F271+F273+F275)</f>
        <v>47381948</v>
      </c>
      <c r="G270" s="180">
        <f t="shared" ref="G270:I270" si="154">SUM(G271+G273+G275)</f>
        <v>47496408.149999999</v>
      </c>
      <c r="H270" s="240">
        <f t="shared" si="131"/>
        <v>114460.14999999851</v>
      </c>
      <c r="I270" s="180">
        <f t="shared" si="154"/>
        <v>46925969.18</v>
      </c>
      <c r="J270" s="180">
        <f t="shared" ref="J270:M270" si="155">SUM(J271+J273+J275)</f>
        <v>46925969.18</v>
      </c>
      <c r="K270" s="237">
        <f t="shared" si="132"/>
        <v>0</v>
      </c>
      <c r="L270" s="180">
        <f t="shared" si="155"/>
        <v>46949184</v>
      </c>
      <c r="M270" s="180">
        <f t="shared" si="155"/>
        <v>46949184</v>
      </c>
      <c r="N270" s="237">
        <f t="shared" si="133"/>
        <v>0</v>
      </c>
    </row>
    <row r="271" spans="1:14" ht="36.6" customHeight="1" x14ac:dyDescent="0.25">
      <c r="A271" s="135" t="s">
        <v>32</v>
      </c>
      <c r="B271" s="138" t="s">
        <v>20</v>
      </c>
      <c r="C271" s="138" t="s">
        <v>30</v>
      </c>
      <c r="D271" s="175" t="s">
        <v>224</v>
      </c>
      <c r="E271" s="131" t="s">
        <v>33</v>
      </c>
      <c r="F271" s="180">
        <f>SUM(F272)</f>
        <v>44622268</v>
      </c>
      <c r="G271" s="180">
        <f t="shared" ref="G271:M271" si="156">SUM(G272)</f>
        <v>44622268</v>
      </c>
      <c r="H271" s="361">
        <f t="shared" si="131"/>
        <v>0</v>
      </c>
      <c r="I271" s="180">
        <f t="shared" si="156"/>
        <v>44586268</v>
      </c>
      <c r="J271" s="180">
        <f t="shared" si="156"/>
        <v>44586268</v>
      </c>
      <c r="K271" s="237">
        <f t="shared" si="132"/>
        <v>0</v>
      </c>
      <c r="L271" s="180">
        <f t="shared" si="156"/>
        <v>44586268</v>
      </c>
      <c r="M271" s="180">
        <f t="shared" si="156"/>
        <v>44586268</v>
      </c>
      <c r="N271" s="237">
        <f t="shared" si="133"/>
        <v>0</v>
      </c>
    </row>
    <row r="272" spans="1:14" x14ac:dyDescent="0.25">
      <c r="A272" s="135" t="s">
        <v>36</v>
      </c>
      <c r="B272" s="138" t="s">
        <v>20</v>
      </c>
      <c r="C272" s="138" t="s">
        <v>30</v>
      </c>
      <c r="D272" s="175" t="s">
        <v>224</v>
      </c>
      <c r="E272" s="131" t="s">
        <v>37</v>
      </c>
      <c r="F272" s="180">
        <f>SUM(Лист1!G91)</f>
        <v>44622268</v>
      </c>
      <c r="G272" s="180">
        <f>SUM(Лист1!H91)</f>
        <v>44622268</v>
      </c>
      <c r="H272" s="361">
        <f t="shared" si="131"/>
        <v>0</v>
      </c>
      <c r="I272" s="180">
        <f>SUM(Лист1!J91)</f>
        <v>44586268</v>
      </c>
      <c r="J272" s="180">
        <f>SUM(Лист1!K91)</f>
        <v>44586268</v>
      </c>
      <c r="K272" s="237">
        <f t="shared" si="132"/>
        <v>0</v>
      </c>
      <c r="L272" s="180">
        <f>SUM(Лист1!M91)</f>
        <v>44586268</v>
      </c>
      <c r="M272" s="180">
        <f>SUM(Лист1!N91)</f>
        <v>44586268</v>
      </c>
      <c r="N272" s="237">
        <f t="shared" si="133"/>
        <v>0</v>
      </c>
    </row>
    <row r="273" spans="1:14" x14ac:dyDescent="0.25">
      <c r="A273" s="135" t="s">
        <v>12</v>
      </c>
      <c r="B273" s="138" t="s">
        <v>20</v>
      </c>
      <c r="C273" s="138" t="s">
        <v>30</v>
      </c>
      <c r="D273" s="175" t="s">
        <v>224</v>
      </c>
      <c r="E273" s="131" t="s">
        <v>13</v>
      </c>
      <c r="F273" s="180">
        <f>SUM(F274)</f>
        <v>2674680</v>
      </c>
      <c r="G273" s="180">
        <f t="shared" ref="G273:M273" si="157">SUM(G274)</f>
        <v>2789140.15</v>
      </c>
      <c r="H273" s="361">
        <f t="shared" si="131"/>
        <v>114460.14999999991</v>
      </c>
      <c r="I273" s="180">
        <f t="shared" si="157"/>
        <v>2254701.1800000002</v>
      </c>
      <c r="J273" s="180">
        <f t="shared" si="157"/>
        <v>2254701.1800000002</v>
      </c>
      <c r="K273" s="237">
        <f t="shared" si="132"/>
        <v>0</v>
      </c>
      <c r="L273" s="180">
        <f t="shared" si="157"/>
        <v>2277916</v>
      </c>
      <c r="M273" s="180">
        <f t="shared" si="157"/>
        <v>2277916</v>
      </c>
      <c r="N273" s="237">
        <f t="shared" si="133"/>
        <v>0</v>
      </c>
    </row>
    <row r="274" spans="1:14" ht="23.25" x14ac:dyDescent="0.25">
      <c r="A274" s="135" t="s">
        <v>181</v>
      </c>
      <c r="B274" s="138" t="s">
        <v>20</v>
      </c>
      <c r="C274" s="138" t="s">
        <v>30</v>
      </c>
      <c r="D274" s="175" t="s">
        <v>224</v>
      </c>
      <c r="E274" s="131" t="s">
        <v>15</v>
      </c>
      <c r="F274" s="180">
        <f>SUM(Лист1!G93)</f>
        <v>2674680</v>
      </c>
      <c r="G274" s="180">
        <f>SUM(Лист1!H93)</f>
        <v>2789140.15</v>
      </c>
      <c r="H274" s="361">
        <f t="shared" si="131"/>
        <v>114460.14999999991</v>
      </c>
      <c r="I274" s="180">
        <f>SUM(Лист1!J93)</f>
        <v>2254701.1800000002</v>
      </c>
      <c r="J274" s="180">
        <f>SUM(Лист1!K93)</f>
        <v>2254701.1800000002</v>
      </c>
      <c r="K274" s="237">
        <f t="shared" si="132"/>
        <v>0</v>
      </c>
      <c r="L274" s="180">
        <f>SUM(Лист1!M93)</f>
        <v>2277916</v>
      </c>
      <c r="M274" s="180">
        <f>SUM(Лист1!N93)</f>
        <v>2277916</v>
      </c>
      <c r="N274" s="237">
        <f t="shared" si="133"/>
        <v>0</v>
      </c>
    </row>
    <row r="275" spans="1:14" x14ac:dyDescent="0.25">
      <c r="A275" s="135" t="s">
        <v>38</v>
      </c>
      <c r="B275" s="131" t="s">
        <v>20</v>
      </c>
      <c r="C275" s="133" t="s">
        <v>30</v>
      </c>
      <c r="D275" s="175" t="s">
        <v>224</v>
      </c>
      <c r="E275" s="131" t="s">
        <v>39</v>
      </c>
      <c r="F275" s="180">
        <f>SUM(Лист1!G94)</f>
        <v>85000</v>
      </c>
      <c r="G275" s="180">
        <f>SUM(Лист1!H94)</f>
        <v>85000</v>
      </c>
      <c r="H275" s="361">
        <f t="shared" si="131"/>
        <v>0</v>
      </c>
      <c r="I275" s="180">
        <f>SUM(Лист1!J94)</f>
        <v>85000</v>
      </c>
      <c r="J275" s="180">
        <f>SUM(Лист1!K94)</f>
        <v>85000</v>
      </c>
      <c r="K275" s="237">
        <f t="shared" si="132"/>
        <v>0</v>
      </c>
      <c r="L275" s="180">
        <f>SUM(Лист1!M94)</f>
        <v>85000</v>
      </c>
      <c r="M275" s="180">
        <f>SUM(Лист1!N94)</f>
        <v>85000</v>
      </c>
      <c r="N275" s="237">
        <f t="shared" si="133"/>
        <v>0</v>
      </c>
    </row>
    <row r="276" spans="1:14" x14ac:dyDescent="0.25">
      <c r="A276" s="135" t="s">
        <v>161</v>
      </c>
      <c r="B276" s="131" t="s">
        <v>20</v>
      </c>
      <c r="C276" s="133" t="s">
        <v>30</v>
      </c>
      <c r="D276" s="175" t="s">
        <v>224</v>
      </c>
      <c r="E276" s="131" t="s">
        <v>160</v>
      </c>
      <c r="F276" s="180">
        <f>SUM(Лист1!G95)</f>
        <v>85000</v>
      </c>
      <c r="G276" s="180">
        <f>SUM(Лист1!H95)</f>
        <v>85000</v>
      </c>
      <c r="H276" s="219">
        <f t="shared" si="131"/>
        <v>0</v>
      </c>
      <c r="I276" s="180">
        <f>SUM(Лист1!J95)</f>
        <v>85000</v>
      </c>
      <c r="J276" s="180">
        <f>SUM(Лист1!K95)</f>
        <v>85000</v>
      </c>
      <c r="K276" s="237">
        <f t="shared" si="132"/>
        <v>0</v>
      </c>
      <c r="L276" s="180">
        <f>SUM(Лист1!M95)</f>
        <v>85000</v>
      </c>
      <c r="M276" s="180">
        <f>SUM(Лист1!N95)</f>
        <v>85000</v>
      </c>
      <c r="N276" s="237">
        <f t="shared" si="133"/>
        <v>0</v>
      </c>
    </row>
    <row r="277" spans="1:14" x14ac:dyDescent="0.25">
      <c r="A277" s="147" t="s">
        <v>225</v>
      </c>
      <c r="B277" s="157" t="s">
        <v>20</v>
      </c>
      <c r="C277" s="157" t="s">
        <v>30</v>
      </c>
      <c r="D277" s="175" t="s">
        <v>226</v>
      </c>
      <c r="E277" s="157" t="s">
        <v>8</v>
      </c>
      <c r="F277" s="240">
        <f>SUM(F278)</f>
        <v>140000</v>
      </c>
      <c r="G277" s="240">
        <f t="shared" ref="G277:M277" si="158">SUM(G278)</f>
        <v>140000</v>
      </c>
      <c r="H277" s="219">
        <f t="shared" si="131"/>
        <v>0</v>
      </c>
      <c r="I277" s="240">
        <f t="shared" si="158"/>
        <v>0</v>
      </c>
      <c r="J277" s="240">
        <f t="shared" si="158"/>
        <v>0</v>
      </c>
      <c r="K277" s="237">
        <f t="shared" si="132"/>
        <v>0</v>
      </c>
      <c r="L277" s="240">
        <f t="shared" si="158"/>
        <v>0</v>
      </c>
      <c r="M277" s="240">
        <f t="shared" si="158"/>
        <v>0</v>
      </c>
      <c r="N277" s="237">
        <f t="shared" si="133"/>
        <v>0</v>
      </c>
    </row>
    <row r="278" spans="1:14" ht="40.15" customHeight="1" x14ac:dyDescent="0.25">
      <c r="A278" s="135" t="s">
        <v>32</v>
      </c>
      <c r="B278" s="131" t="s">
        <v>20</v>
      </c>
      <c r="C278" s="131" t="s">
        <v>30</v>
      </c>
      <c r="D278" s="175" t="s">
        <v>226</v>
      </c>
      <c r="E278" s="131" t="s">
        <v>33</v>
      </c>
      <c r="F278" s="240">
        <f t="shared" ref="F278:M278" si="159">SUM(F279)</f>
        <v>140000</v>
      </c>
      <c r="G278" s="240">
        <f t="shared" si="159"/>
        <v>140000</v>
      </c>
      <c r="H278" s="219">
        <f t="shared" si="131"/>
        <v>0</v>
      </c>
      <c r="I278" s="240">
        <f t="shared" si="159"/>
        <v>0</v>
      </c>
      <c r="J278" s="240">
        <f t="shared" si="159"/>
        <v>0</v>
      </c>
      <c r="K278" s="237">
        <f t="shared" si="132"/>
        <v>0</v>
      </c>
      <c r="L278" s="240">
        <f t="shared" si="159"/>
        <v>0</v>
      </c>
      <c r="M278" s="240">
        <f t="shared" si="159"/>
        <v>0</v>
      </c>
      <c r="N278" s="237">
        <f t="shared" si="133"/>
        <v>0</v>
      </c>
    </row>
    <row r="279" spans="1:14" x14ac:dyDescent="0.25">
      <c r="A279" s="135" t="s">
        <v>36</v>
      </c>
      <c r="B279" s="131" t="s">
        <v>20</v>
      </c>
      <c r="C279" s="131" t="s">
        <v>30</v>
      </c>
      <c r="D279" s="175" t="s">
        <v>226</v>
      </c>
      <c r="E279" s="131" t="s">
        <v>37</v>
      </c>
      <c r="F279" s="240">
        <f>SUM(Лист1!G98)</f>
        <v>140000</v>
      </c>
      <c r="G279" s="240">
        <f>SUM(Лист1!H98)</f>
        <v>140000</v>
      </c>
      <c r="H279" s="219">
        <f t="shared" si="131"/>
        <v>0</v>
      </c>
      <c r="I279" s="240">
        <f>SUM(Лист1!J98)</f>
        <v>0</v>
      </c>
      <c r="J279" s="240">
        <f>SUM(Лист1!K98)</f>
        <v>0</v>
      </c>
      <c r="K279" s="237">
        <f t="shared" si="132"/>
        <v>0</v>
      </c>
      <c r="L279" s="240">
        <f>SUM(Лист1!M98)</f>
        <v>0</v>
      </c>
      <c r="M279" s="240">
        <f>SUM(Лист1!N98)</f>
        <v>0</v>
      </c>
      <c r="N279" s="237">
        <f t="shared" si="133"/>
        <v>0</v>
      </c>
    </row>
    <row r="280" spans="1:14" ht="18" x14ac:dyDescent="0.25">
      <c r="A280" s="158" t="s">
        <v>199</v>
      </c>
      <c r="B280" s="194" t="s">
        <v>65</v>
      </c>
      <c r="C280" s="195" t="s">
        <v>7</v>
      </c>
      <c r="D280" s="195" t="s">
        <v>131</v>
      </c>
      <c r="E280" s="195" t="s">
        <v>8</v>
      </c>
      <c r="F280" s="231">
        <f>SUM(F281+F307+F300)</f>
        <v>50203962</v>
      </c>
      <c r="G280" s="231">
        <f>SUM(G281+G307+G300)</f>
        <v>51817822</v>
      </c>
      <c r="H280" s="219">
        <f t="shared" si="131"/>
        <v>1613860</v>
      </c>
      <c r="I280" s="231">
        <f t="shared" ref="I280:M280" si="160">SUM(I281+I307+I300)</f>
        <v>50694909</v>
      </c>
      <c r="J280" s="231">
        <f t="shared" si="160"/>
        <v>50708769</v>
      </c>
      <c r="K280" s="237">
        <f t="shared" si="132"/>
        <v>13860</v>
      </c>
      <c r="L280" s="231">
        <f t="shared" si="160"/>
        <v>51364424</v>
      </c>
      <c r="M280" s="231">
        <f t="shared" si="160"/>
        <v>51378284</v>
      </c>
      <c r="N280" s="237">
        <f t="shared" si="133"/>
        <v>13860</v>
      </c>
    </row>
    <row r="281" spans="1:14" x14ac:dyDescent="0.25">
      <c r="A281" s="134" t="s">
        <v>66</v>
      </c>
      <c r="B281" s="159" t="s">
        <v>65</v>
      </c>
      <c r="C281" s="159" t="s">
        <v>22</v>
      </c>
      <c r="D281" s="162" t="s">
        <v>131</v>
      </c>
      <c r="E281" s="163" t="s">
        <v>8</v>
      </c>
      <c r="F281" s="231">
        <f>SUM(F282+F285+F294+F291+F288+F297)</f>
        <v>35608649</v>
      </c>
      <c r="G281" s="231">
        <f>SUM(G282+G285+G294+G291+G288+G297)</f>
        <v>37221669</v>
      </c>
      <c r="H281" s="219">
        <f t="shared" si="131"/>
        <v>1613020</v>
      </c>
      <c r="I281" s="231">
        <f t="shared" ref="I281" si="161">SUM(I282+I285+I294+I291+I288+I297)</f>
        <v>35815977</v>
      </c>
      <c r="J281" s="231">
        <f t="shared" ref="J281" si="162">SUM(J282+J285+J294+J291)</f>
        <v>35828997</v>
      </c>
      <c r="K281" s="237">
        <f t="shared" si="132"/>
        <v>13020</v>
      </c>
      <c r="L281" s="231">
        <f t="shared" ref="L281" si="163">SUM(L282+L285+L294+L291+L288+L297)</f>
        <v>36482565</v>
      </c>
      <c r="M281" s="231">
        <f t="shared" ref="M281" si="164">SUM(M282+M285+M294+M291)</f>
        <v>36495585</v>
      </c>
      <c r="N281" s="237">
        <f t="shared" si="133"/>
        <v>13020</v>
      </c>
    </row>
    <row r="282" spans="1:14" x14ac:dyDescent="0.25">
      <c r="A282" s="208" t="s">
        <v>74</v>
      </c>
      <c r="B282" s="131" t="s">
        <v>65</v>
      </c>
      <c r="C282" s="133" t="s">
        <v>22</v>
      </c>
      <c r="D282" s="175" t="s">
        <v>237</v>
      </c>
      <c r="E282" s="133" t="s">
        <v>8</v>
      </c>
      <c r="F282" s="180">
        <f>SUM(F283)</f>
        <v>8735469</v>
      </c>
      <c r="G282" s="180">
        <f t="shared" ref="G282:M282" si="165">SUM(G283)</f>
        <v>8735469</v>
      </c>
      <c r="H282" s="219">
        <f t="shared" si="131"/>
        <v>0</v>
      </c>
      <c r="I282" s="180">
        <f t="shared" si="165"/>
        <v>17742737</v>
      </c>
      <c r="J282" s="180">
        <f t="shared" si="165"/>
        <v>17742737</v>
      </c>
      <c r="K282" s="237">
        <f t="shared" si="132"/>
        <v>0</v>
      </c>
      <c r="L282" s="180">
        <f t="shared" si="165"/>
        <v>18409325</v>
      </c>
      <c r="M282" s="180">
        <f t="shared" si="165"/>
        <v>18409325</v>
      </c>
      <c r="N282" s="237">
        <f t="shared" si="133"/>
        <v>0</v>
      </c>
    </row>
    <row r="283" spans="1:14" ht="23.25" x14ac:dyDescent="0.25">
      <c r="A283" s="135" t="s">
        <v>16</v>
      </c>
      <c r="B283" s="131" t="s">
        <v>65</v>
      </c>
      <c r="C283" s="133" t="s">
        <v>22</v>
      </c>
      <c r="D283" s="175" t="s">
        <v>237</v>
      </c>
      <c r="E283" s="131" t="s">
        <v>17</v>
      </c>
      <c r="F283" s="180">
        <f>SUM(F284:F284)</f>
        <v>8735469</v>
      </c>
      <c r="G283" s="180">
        <f t="shared" ref="G283:M283" si="166">SUM(G284:G284)</f>
        <v>8735469</v>
      </c>
      <c r="H283" s="219">
        <f t="shared" si="131"/>
        <v>0</v>
      </c>
      <c r="I283" s="180">
        <f t="shared" si="166"/>
        <v>17742737</v>
      </c>
      <c r="J283" s="180">
        <f t="shared" si="166"/>
        <v>17742737</v>
      </c>
      <c r="K283" s="237">
        <f t="shared" si="132"/>
        <v>0</v>
      </c>
      <c r="L283" s="180">
        <f t="shared" si="166"/>
        <v>18409325</v>
      </c>
      <c r="M283" s="180">
        <f t="shared" si="166"/>
        <v>18409325</v>
      </c>
      <c r="N283" s="237">
        <f t="shared" si="133"/>
        <v>0</v>
      </c>
    </row>
    <row r="284" spans="1:14" x14ac:dyDescent="0.25">
      <c r="A284" s="136" t="s">
        <v>171</v>
      </c>
      <c r="B284" s="131" t="s">
        <v>65</v>
      </c>
      <c r="C284" s="133" t="s">
        <v>22</v>
      </c>
      <c r="D284" s="175" t="s">
        <v>237</v>
      </c>
      <c r="E284" s="131" t="s">
        <v>170</v>
      </c>
      <c r="F284" s="180">
        <f>SUM(Лист1!G149)</f>
        <v>8735469</v>
      </c>
      <c r="G284" s="180">
        <f>SUM(Лист1!H149)</f>
        <v>8735469</v>
      </c>
      <c r="H284" s="219">
        <f t="shared" si="131"/>
        <v>0</v>
      </c>
      <c r="I284" s="180">
        <f>SUM(Лист1!J149)</f>
        <v>17742737</v>
      </c>
      <c r="J284" s="180">
        <f>SUM(Лист1!K149)</f>
        <v>17742737</v>
      </c>
      <c r="K284" s="237">
        <f t="shared" si="132"/>
        <v>0</v>
      </c>
      <c r="L284" s="180">
        <f>SUM(Лист1!M149)</f>
        <v>18409325</v>
      </c>
      <c r="M284" s="180">
        <f>SUM(Лист1!N149)</f>
        <v>18409325</v>
      </c>
      <c r="N284" s="237">
        <f t="shared" si="133"/>
        <v>0</v>
      </c>
    </row>
    <row r="285" spans="1:14" x14ac:dyDescent="0.25">
      <c r="A285" s="142" t="s">
        <v>240</v>
      </c>
      <c r="B285" s="131" t="s">
        <v>65</v>
      </c>
      <c r="C285" s="133" t="s">
        <v>22</v>
      </c>
      <c r="D285" s="175" t="s">
        <v>241</v>
      </c>
      <c r="E285" s="133" t="s">
        <v>8</v>
      </c>
      <c r="F285" s="180">
        <f>SUM(F286)</f>
        <v>18248300</v>
      </c>
      <c r="G285" s="180">
        <f t="shared" ref="G285:M285" si="167">SUM(G286)</f>
        <v>18248300</v>
      </c>
      <c r="H285" s="219">
        <f t="shared" si="131"/>
        <v>0</v>
      </c>
      <c r="I285" s="180">
        <f t="shared" si="167"/>
        <v>17974660</v>
      </c>
      <c r="J285" s="180">
        <f t="shared" si="167"/>
        <v>17974660</v>
      </c>
      <c r="K285" s="237">
        <f t="shared" si="132"/>
        <v>0</v>
      </c>
      <c r="L285" s="180">
        <f t="shared" si="167"/>
        <v>17974660</v>
      </c>
      <c r="M285" s="180">
        <f t="shared" si="167"/>
        <v>17974660</v>
      </c>
      <c r="N285" s="237">
        <f t="shared" si="133"/>
        <v>0</v>
      </c>
    </row>
    <row r="286" spans="1:14" ht="24.75" x14ac:dyDescent="0.25">
      <c r="A286" s="209" t="s">
        <v>16</v>
      </c>
      <c r="B286" s="131" t="s">
        <v>65</v>
      </c>
      <c r="C286" s="133" t="s">
        <v>22</v>
      </c>
      <c r="D286" s="175" t="s">
        <v>241</v>
      </c>
      <c r="E286" s="131" t="s">
        <v>17</v>
      </c>
      <c r="F286" s="180">
        <f>SUM(F287:F287)</f>
        <v>18248300</v>
      </c>
      <c r="G286" s="180">
        <f t="shared" ref="G286:M286" si="168">SUM(G287:G287)</f>
        <v>18248300</v>
      </c>
      <c r="H286" s="219">
        <f t="shared" si="131"/>
        <v>0</v>
      </c>
      <c r="I286" s="180">
        <f t="shared" si="168"/>
        <v>17974660</v>
      </c>
      <c r="J286" s="180">
        <f t="shared" si="168"/>
        <v>17974660</v>
      </c>
      <c r="K286" s="237">
        <f t="shared" si="132"/>
        <v>0</v>
      </c>
      <c r="L286" s="180">
        <f t="shared" si="168"/>
        <v>17974660</v>
      </c>
      <c r="M286" s="180">
        <f t="shared" si="168"/>
        <v>17974660</v>
      </c>
      <c r="N286" s="237">
        <f t="shared" si="133"/>
        <v>0</v>
      </c>
    </row>
    <row r="287" spans="1:14" x14ac:dyDescent="0.25">
      <c r="A287" s="136" t="s">
        <v>171</v>
      </c>
      <c r="B287" s="131" t="s">
        <v>65</v>
      </c>
      <c r="C287" s="133" t="s">
        <v>22</v>
      </c>
      <c r="D287" s="175" t="s">
        <v>241</v>
      </c>
      <c r="E287" s="131" t="s">
        <v>170</v>
      </c>
      <c r="F287" s="180">
        <f>SUM(Лист1!G155)</f>
        <v>18248300</v>
      </c>
      <c r="G287" s="180">
        <f>SUM(Лист1!H155)</f>
        <v>18248300</v>
      </c>
      <c r="H287" s="219">
        <f t="shared" si="131"/>
        <v>0</v>
      </c>
      <c r="I287" s="180">
        <f>SUM(Лист1!J155)</f>
        <v>17974660</v>
      </c>
      <c r="J287" s="180">
        <f>SUM(Лист1!K155)</f>
        <v>17974660</v>
      </c>
      <c r="K287" s="237">
        <f t="shared" si="132"/>
        <v>0</v>
      </c>
      <c r="L287" s="180">
        <f>SUM(Лист1!M155)</f>
        <v>17974660</v>
      </c>
      <c r="M287" s="180">
        <f>SUM(Лист1!N155)</f>
        <v>17974660</v>
      </c>
      <c r="N287" s="237">
        <f t="shared" si="133"/>
        <v>0</v>
      </c>
    </row>
    <row r="288" spans="1:14" ht="64.5" x14ac:dyDescent="0.25">
      <c r="A288" s="284" t="s">
        <v>243</v>
      </c>
      <c r="B288" s="308" t="s">
        <v>65</v>
      </c>
      <c r="C288" s="309" t="s">
        <v>22</v>
      </c>
      <c r="D288" s="307" t="s">
        <v>244</v>
      </c>
      <c r="E288" s="309" t="s">
        <v>8</v>
      </c>
      <c r="F288" s="240">
        <f>SUM(F290)</f>
        <v>2685000</v>
      </c>
      <c r="G288" s="240">
        <f>SUM(G290)</f>
        <v>2685000</v>
      </c>
      <c r="H288" s="219">
        <f t="shared" si="131"/>
        <v>0</v>
      </c>
      <c r="I288" s="240">
        <f t="shared" ref="I288:J288" si="169">SUM(I290)</f>
        <v>0</v>
      </c>
      <c r="J288" s="240">
        <f t="shared" si="169"/>
        <v>0</v>
      </c>
      <c r="K288" s="237">
        <f t="shared" si="132"/>
        <v>0</v>
      </c>
      <c r="L288" s="240">
        <f t="shared" ref="L288:M288" si="170">SUM(L290)</f>
        <v>0</v>
      </c>
      <c r="M288" s="240">
        <f t="shared" si="170"/>
        <v>0</v>
      </c>
      <c r="N288" s="237">
        <f t="shared" si="133"/>
        <v>0</v>
      </c>
    </row>
    <row r="289" spans="1:14" ht="23.25" x14ac:dyDescent="0.25">
      <c r="A289" s="171" t="s">
        <v>16</v>
      </c>
      <c r="B289" s="188" t="s">
        <v>65</v>
      </c>
      <c r="C289" s="306" t="s">
        <v>22</v>
      </c>
      <c r="D289" s="307" t="s">
        <v>244</v>
      </c>
      <c r="E289" s="188" t="s">
        <v>17</v>
      </c>
      <c r="F289" s="240">
        <f>SUM(F290)</f>
        <v>2685000</v>
      </c>
      <c r="G289" s="240">
        <f>SUM(G290)</f>
        <v>2685000</v>
      </c>
      <c r="H289" s="219">
        <f t="shared" si="131"/>
        <v>0</v>
      </c>
      <c r="I289" s="240">
        <f t="shared" ref="I289:J289" si="171">SUM(I290)</f>
        <v>0</v>
      </c>
      <c r="J289" s="240">
        <f t="shared" si="171"/>
        <v>0</v>
      </c>
      <c r="K289" s="237">
        <f t="shared" si="132"/>
        <v>0</v>
      </c>
      <c r="L289" s="240">
        <f t="shared" ref="L289:M289" si="172">SUM(L290)</f>
        <v>0</v>
      </c>
      <c r="M289" s="240">
        <f t="shared" si="172"/>
        <v>0</v>
      </c>
      <c r="N289" s="237">
        <f t="shared" si="133"/>
        <v>0</v>
      </c>
    </row>
    <row r="290" spans="1:14" x14ac:dyDescent="0.25">
      <c r="A290" s="303" t="s">
        <v>171</v>
      </c>
      <c r="B290" s="188" t="s">
        <v>65</v>
      </c>
      <c r="C290" s="306" t="s">
        <v>22</v>
      </c>
      <c r="D290" s="307" t="s">
        <v>244</v>
      </c>
      <c r="E290" s="188" t="s">
        <v>170</v>
      </c>
      <c r="F290" s="240">
        <f>SUM(Лист1!G161)</f>
        <v>2685000</v>
      </c>
      <c r="G290" s="240">
        <f>SUM(Лист1!H161)</f>
        <v>2685000</v>
      </c>
      <c r="H290" s="219">
        <f t="shared" si="131"/>
        <v>0</v>
      </c>
      <c r="I290" s="240">
        <f>SUM(Лист1!J161)</f>
        <v>0</v>
      </c>
      <c r="J290" s="240">
        <f>SUM(Лист1!K161)</f>
        <v>0</v>
      </c>
      <c r="K290" s="237">
        <f t="shared" si="132"/>
        <v>0</v>
      </c>
      <c r="L290" s="240">
        <f>SUM(Лист1!M161)</f>
        <v>0</v>
      </c>
      <c r="M290" s="240">
        <f>SUM(Лист1!N161)</f>
        <v>0</v>
      </c>
      <c r="N290" s="237">
        <f t="shared" si="133"/>
        <v>0</v>
      </c>
    </row>
    <row r="291" spans="1:14" ht="77.25" x14ac:dyDescent="0.25">
      <c r="A291" s="142" t="s">
        <v>238</v>
      </c>
      <c r="B291" s="157" t="s">
        <v>65</v>
      </c>
      <c r="C291" s="177" t="s">
        <v>22</v>
      </c>
      <c r="D291" s="175" t="s">
        <v>239</v>
      </c>
      <c r="E291" s="177" t="s">
        <v>8</v>
      </c>
      <c r="F291" s="240">
        <f>SUM(F293)</f>
        <v>5780000</v>
      </c>
      <c r="G291" s="240">
        <f t="shared" ref="G291:I291" si="173">SUM(G293)</f>
        <v>5780000</v>
      </c>
      <c r="H291" s="219">
        <f t="shared" si="131"/>
        <v>0</v>
      </c>
      <c r="I291" s="240">
        <f t="shared" si="173"/>
        <v>0</v>
      </c>
      <c r="J291" s="240">
        <f t="shared" ref="J291:M291" si="174">SUM(J293)</f>
        <v>0</v>
      </c>
      <c r="K291" s="237">
        <f t="shared" si="132"/>
        <v>0</v>
      </c>
      <c r="L291" s="240">
        <f t="shared" si="174"/>
        <v>0</v>
      </c>
      <c r="M291" s="240">
        <f t="shared" si="174"/>
        <v>0</v>
      </c>
      <c r="N291" s="237">
        <f t="shared" si="133"/>
        <v>0</v>
      </c>
    </row>
    <row r="292" spans="1:14" ht="23.25" x14ac:dyDescent="0.25">
      <c r="A292" s="135" t="s">
        <v>16</v>
      </c>
      <c r="B292" s="131" t="s">
        <v>65</v>
      </c>
      <c r="C292" s="133" t="s">
        <v>22</v>
      </c>
      <c r="D292" s="175" t="s">
        <v>239</v>
      </c>
      <c r="E292" s="131" t="s">
        <v>17</v>
      </c>
      <c r="F292" s="240">
        <f>SUM(F293)</f>
        <v>5780000</v>
      </c>
      <c r="G292" s="240">
        <f t="shared" ref="G292:M292" si="175">SUM(G293)</f>
        <v>5780000</v>
      </c>
      <c r="H292" s="219">
        <f t="shared" si="131"/>
        <v>0</v>
      </c>
      <c r="I292" s="240">
        <f t="shared" si="175"/>
        <v>0</v>
      </c>
      <c r="J292" s="240">
        <f t="shared" si="175"/>
        <v>0</v>
      </c>
      <c r="K292" s="237">
        <f t="shared" si="132"/>
        <v>0</v>
      </c>
      <c r="L292" s="240">
        <f t="shared" si="175"/>
        <v>0</v>
      </c>
      <c r="M292" s="240">
        <f t="shared" si="175"/>
        <v>0</v>
      </c>
      <c r="N292" s="237">
        <f t="shared" si="133"/>
        <v>0</v>
      </c>
    </row>
    <row r="293" spans="1:14" x14ac:dyDescent="0.25">
      <c r="A293" s="136" t="s">
        <v>171</v>
      </c>
      <c r="B293" s="131" t="s">
        <v>65</v>
      </c>
      <c r="C293" s="133" t="s">
        <v>22</v>
      </c>
      <c r="D293" s="175" t="s">
        <v>239</v>
      </c>
      <c r="E293" s="131" t="s">
        <v>170</v>
      </c>
      <c r="F293" s="240">
        <f>SUM(Лист1!G152)</f>
        <v>5780000</v>
      </c>
      <c r="G293" s="240">
        <f>SUM(Лист1!H152)</f>
        <v>5780000</v>
      </c>
      <c r="H293" s="219">
        <f t="shared" si="131"/>
        <v>0</v>
      </c>
      <c r="I293" s="240">
        <f>SUM(Лист1!J152)</f>
        <v>0</v>
      </c>
      <c r="J293" s="240">
        <f>SUM(Лист1!K152)</f>
        <v>0</v>
      </c>
      <c r="K293" s="237">
        <f t="shared" si="132"/>
        <v>0</v>
      </c>
      <c r="L293" s="240">
        <f>SUM(Лист1!M152)</f>
        <v>0</v>
      </c>
      <c r="M293" s="240">
        <f>SUM(Лист1!N152)</f>
        <v>0</v>
      </c>
      <c r="N293" s="237">
        <f t="shared" si="133"/>
        <v>0</v>
      </c>
    </row>
    <row r="294" spans="1:14" ht="60.75" x14ac:dyDescent="0.25">
      <c r="A294" s="172" t="s">
        <v>67</v>
      </c>
      <c r="B294" s="157" t="s">
        <v>65</v>
      </c>
      <c r="C294" s="177" t="s">
        <v>22</v>
      </c>
      <c r="D294" s="175" t="s">
        <v>138</v>
      </c>
      <c r="E294" s="177" t="s">
        <v>8</v>
      </c>
      <c r="F294" s="240">
        <f>SUM(F295)</f>
        <v>98580</v>
      </c>
      <c r="G294" s="240">
        <f t="shared" ref="G294:M294" si="176">SUM(G295)</f>
        <v>111600</v>
      </c>
      <c r="H294" s="240">
        <f t="shared" si="131"/>
        <v>13020</v>
      </c>
      <c r="I294" s="240">
        <f t="shared" si="176"/>
        <v>98580</v>
      </c>
      <c r="J294" s="240">
        <f t="shared" si="176"/>
        <v>111600</v>
      </c>
      <c r="K294" s="237">
        <f t="shared" si="132"/>
        <v>13020</v>
      </c>
      <c r="L294" s="240">
        <f t="shared" si="176"/>
        <v>98580</v>
      </c>
      <c r="M294" s="240">
        <f t="shared" si="176"/>
        <v>111600</v>
      </c>
      <c r="N294" s="237">
        <f t="shared" si="133"/>
        <v>13020</v>
      </c>
    </row>
    <row r="295" spans="1:14" ht="23.25" x14ac:dyDescent="0.25">
      <c r="A295" s="135" t="s">
        <v>16</v>
      </c>
      <c r="B295" s="131" t="s">
        <v>65</v>
      </c>
      <c r="C295" s="133" t="s">
        <v>22</v>
      </c>
      <c r="D295" s="175" t="s">
        <v>138</v>
      </c>
      <c r="E295" s="131" t="s">
        <v>17</v>
      </c>
      <c r="F295" s="240">
        <f>SUM(F296:F296)</f>
        <v>98580</v>
      </c>
      <c r="G295" s="240">
        <f t="shared" ref="G295:M295" si="177">SUM(G296:G296)</f>
        <v>111600</v>
      </c>
      <c r="H295" s="240">
        <f t="shared" si="131"/>
        <v>13020</v>
      </c>
      <c r="I295" s="240">
        <f t="shared" si="177"/>
        <v>98580</v>
      </c>
      <c r="J295" s="240">
        <f t="shared" si="177"/>
        <v>111600</v>
      </c>
      <c r="K295" s="237">
        <f t="shared" si="132"/>
        <v>13020</v>
      </c>
      <c r="L295" s="240">
        <f t="shared" si="177"/>
        <v>98580</v>
      </c>
      <c r="M295" s="240">
        <f t="shared" si="177"/>
        <v>111600</v>
      </c>
      <c r="N295" s="237">
        <f t="shared" si="133"/>
        <v>13020</v>
      </c>
    </row>
    <row r="296" spans="1:14" x14ac:dyDescent="0.25">
      <c r="A296" s="136" t="s">
        <v>171</v>
      </c>
      <c r="B296" s="131" t="s">
        <v>65</v>
      </c>
      <c r="C296" s="133" t="s">
        <v>22</v>
      </c>
      <c r="D296" s="175" t="s">
        <v>138</v>
      </c>
      <c r="E296" s="131" t="s">
        <v>170</v>
      </c>
      <c r="F296" s="220">
        <f>SUM(Лист1!G158)</f>
        <v>98580</v>
      </c>
      <c r="G296" s="220">
        <f>SUM(Лист1!H158)</f>
        <v>111600</v>
      </c>
      <c r="H296" s="240">
        <f t="shared" si="131"/>
        <v>13020</v>
      </c>
      <c r="I296" s="220">
        <f>SUM(Лист1!J158)</f>
        <v>98580</v>
      </c>
      <c r="J296" s="220">
        <f>SUM(Лист1!K158)</f>
        <v>111600</v>
      </c>
      <c r="K296" s="237">
        <f t="shared" si="132"/>
        <v>13020</v>
      </c>
      <c r="L296" s="220">
        <f>SUM(Лист1!M158)</f>
        <v>98580</v>
      </c>
      <c r="M296" s="220">
        <f>SUM(Лист1!N158)</f>
        <v>111600</v>
      </c>
      <c r="N296" s="237">
        <f t="shared" si="133"/>
        <v>13020</v>
      </c>
    </row>
    <row r="297" spans="1:14" ht="51.75" x14ac:dyDescent="0.25">
      <c r="A297" s="284" t="s">
        <v>373</v>
      </c>
      <c r="B297" s="308" t="s">
        <v>65</v>
      </c>
      <c r="C297" s="309" t="s">
        <v>22</v>
      </c>
      <c r="D297" s="307" t="s">
        <v>372</v>
      </c>
      <c r="E297" s="309" t="s">
        <v>8</v>
      </c>
      <c r="F297" s="220">
        <f t="shared" ref="F297:M298" si="178">SUM(F298)</f>
        <v>61300</v>
      </c>
      <c r="G297" s="220">
        <f t="shared" si="178"/>
        <v>1661300</v>
      </c>
      <c r="H297" s="240">
        <f t="shared" si="131"/>
        <v>1600000</v>
      </c>
      <c r="I297" s="220">
        <f t="shared" si="178"/>
        <v>0</v>
      </c>
      <c r="J297" s="255">
        <f t="shared" si="178"/>
        <v>0</v>
      </c>
      <c r="K297" s="237">
        <f t="shared" si="132"/>
        <v>0</v>
      </c>
      <c r="L297" s="220">
        <f t="shared" si="178"/>
        <v>0</v>
      </c>
      <c r="M297" s="255">
        <f t="shared" si="178"/>
        <v>0</v>
      </c>
      <c r="N297" s="237">
        <f t="shared" si="133"/>
        <v>0</v>
      </c>
    </row>
    <row r="298" spans="1:14" ht="23.25" x14ac:dyDescent="0.25">
      <c r="A298" s="171" t="s">
        <v>16</v>
      </c>
      <c r="B298" s="188" t="s">
        <v>65</v>
      </c>
      <c r="C298" s="306" t="s">
        <v>22</v>
      </c>
      <c r="D298" s="307" t="s">
        <v>372</v>
      </c>
      <c r="E298" s="188" t="s">
        <v>17</v>
      </c>
      <c r="F298" s="220">
        <f t="shared" si="178"/>
        <v>61300</v>
      </c>
      <c r="G298" s="220">
        <f t="shared" si="178"/>
        <v>1661300</v>
      </c>
      <c r="H298" s="240">
        <f t="shared" si="131"/>
        <v>1600000</v>
      </c>
      <c r="I298" s="220">
        <f t="shared" si="178"/>
        <v>0</v>
      </c>
      <c r="J298" s="220">
        <f t="shared" si="178"/>
        <v>0</v>
      </c>
      <c r="K298" s="237">
        <f t="shared" si="132"/>
        <v>0</v>
      </c>
      <c r="L298" s="220">
        <f t="shared" si="178"/>
        <v>0</v>
      </c>
      <c r="M298" s="220">
        <f t="shared" si="178"/>
        <v>0</v>
      </c>
      <c r="N298" s="237">
        <f t="shared" si="133"/>
        <v>0</v>
      </c>
    </row>
    <row r="299" spans="1:14" x14ac:dyDescent="0.25">
      <c r="A299" s="303" t="s">
        <v>171</v>
      </c>
      <c r="B299" s="188" t="s">
        <v>65</v>
      </c>
      <c r="C299" s="306" t="s">
        <v>22</v>
      </c>
      <c r="D299" s="307" t="s">
        <v>372</v>
      </c>
      <c r="E299" s="188" t="s">
        <v>170</v>
      </c>
      <c r="F299" s="220">
        <f>SUM(Лист1!G164)</f>
        <v>61300</v>
      </c>
      <c r="G299" s="220">
        <f>SUM(Лист1!H164)</f>
        <v>1661300</v>
      </c>
      <c r="H299" s="240">
        <f t="shared" si="131"/>
        <v>1600000</v>
      </c>
      <c r="I299" s="220">
        <f>SUM(Лист1!J164)</f>
        <v>0</v>
      </c>
      <c r="J299" s="220">
        <f>SUM(Лист1!K164)</f>
        <v>0</v>
      </c>
      <c r="K299" s="237">
        <f t="shared" si="132"/>
        <v>0</v>
      </c>
      <c r="L299" s="220">
        <f>SUM(Лист1!M164)</f>
        <v>0</v>
      </c>
      <c r="M299" s="220">
        <f>SUM(Лист1!N164)</f>
        <v>0</v>
      </c>
      <c r="N299" s="237">
        <f t="shared" si="133"/>
        <v>0</v>
      </c>
    </row>
    <row r="300" spans="1:14" x14ac:dyDescent="0.25">
      <c r="A300" s="130" t="s">
        <v>190</v>
      </c>
      <c r="B300" s="221" t="s">
        <v>65</v>
      </c>
      <c r="C300" s="223" t="s">
        <v>26</v>
      </c>
      <c r="D300" s="222" t="s">
        <v>131</v>
      </c>
      <c r="E300" s="223" t="s">
        <v>8</v>
      </c>
      <c r="F300" s="255">
        <f>SUM(F301+F304)</f>
        <v>3296326</v>
      </c>
      <c r="G300" s="255">
        <f t="shared" ref="G300:I300" si="179">SUM(G301+G304)</f>
        <v>3296326</v>
      </c>
      <c r="H300" s="219">
        <f t="shared" si="131"/>
        <v>0</v>
      </c>
      <c r="I300" s="255">
        <f t="shared" si="179"/>
        <v>3516077</v>
      </c>
      <c r="J300" s="255">
        <f t="shared" ref="J300:M300" si="180">SUM(J301+J304)</f>
        <v>3516077</v>
      </c>
      <c r="K300" s="237">
        <f t="shared" si="132"/>
        <v>0</v>
      </c>
      <c r="L300" s="255">
        <f t="shared" si="180"/>
        <v>3516077</v>
      </c>
      <c r="M300" s="255">
        <f t="shared" si="180"/>
        <v>3516077</v>
      </c>
      <c r="N300" s="237">
        <f t="shared" si="133"/>
        <v>0</v>
      </c>
    </row>
    <row r="301" spans="1:14" x14ac:dyDescent="0.25">
      <c r="A301" s="142" t="s">
        <v>75</v>
      </c>
      <c r="B301" s="157" t="s">
        <v>65</v>
      </c>
      <c r="C301" s="177" t="s">
        <v>26</v>
      </c>
      <c r="D301" s="175" t="s">
        <v>242</v>
      </c>
      <c r="E301" s="177" t="s">
        <v>8</v>
      </c>
      <c r="F301" s="240">
        <f t="shared" ref="F301:M302" si="181">SUM(F302)</f>
        <v>761326</v>
      </c>
      <c r="G301" s="240">
        <f t="shared" si="181"/>
        <v>761326</v>
      </c>
      <c r="H301" s="219">
        <f t="shared" si="131"/>
        <v>0</v>
      </c>
      <c r="I301" s="240">
        <f t="shared" si="181"/>
        <v>3516077</v>
      </c>
      <c r="J301" s="240">
        <f t="shared" si="181"/>
        <v>3516077</v>
      </c>
      <c r="K301" s="237">
        <f t="shared" si="132"/>
        <v>0</v>
      </c>
      <c r="L301" s="240">
        <f t="shared" si="181"/>
        <v>3516077</v>
      </c>
      <c r="M301" s="240">
        <f t="shared" si="181"/>
        <v>3516077</v>
      </c>
      <c r="N301" s="237">
        <f t="shared" si="133"/>
        <v>0</v>
      </c>
    </row>
    <row r="302" spans="1:14" ht="23.25" x14ac:dyDescent="0.25">
      <c r="A302" s="135" t="s">
        <v>16</v>
      </c>
      <c r="B302" s="157" t="s">
        <v>65</v>
      </c>
      <c r="C302" s="177" t="s">
        <v>26</v>
      </c>
      <c r="D302" s="175" t="s">
        <v>242</v>
      </c>
      <c r="E302" s="157" t="s">
        <v>17</v>
      </c>
      <c r="F302" s="240">
        <f t="shared" si="181"/>
        <v>761326</v>
      </c>
      <c r="G302" s="240">
        <f t="shared" si="181"/>
        <v>761326</v>
      </c>
      <c r="H302" s="219">
        <f t="shared" si="131"/>
        <v>0</v>
      </c>
      <c r="I302" s="240">
        <f t="shared" si="181"/>
        <v>3516077</v>
      </c>
      <c r="J302" s="240">
        <f t="shared" si="181"/>
        <v>3516077</v>
      </c>
      <c r="K302" s="237">
        <f t="shared" si="132"/>
        <v>0</v>
      </c>
      <c r="L302" s="240">
        <f t="shared" si="181"/>
        <v>3516077</v>
      </c>
      <c r="M302" s="240">
        <f t="shared" si="181"/>
        <v>3516077</v>
      </c>
      <c r="N302" s="237">
        <f t="shared" si="133"/>
        <v>0</v>
      </c>
    </row>
    <row r="303" spans="1:14" x14ac:dyDescent="0.25">
      <c r="A303" s="136" t="s">
        <v>171</v>
      </c>
      <c r="B303" s="157" t="s">
        <v>65</v>
      </c>
      <c r="C303" s="177" t="s">
        <v>26</v>
      </c>
      <c r="D303" s="175" t="s">
        <v>242</v>
      </c>
      <c r="E303" s="157" t="s">
        <v>170</v>
      </c>
      <c r="F303" s="240">
        <f>SUM(Лист1!G168)</f>
        <v>761326</v>
      </c>
      <c r="G303" s="240">
        <f>SUM(Лист1!H168)</f>
        <v>761326</v>
      </c>
      <c r="H303" s="219">
        <f t="shared" ref="H303:H366" si="182">SUM(G303-F303)</f>
        <v>0</v>
      </c>
      <c r="I303" s="240">
        <f>SUM(Лист1!J168)</f>
        <v>3516077</v>
      </c>
      <c r="J303" s="240">
        <f>SUM(Лист1!K168)</f>
        <v>3516077</v>
      </c>
      <c r="K303" s="237">
        <f t="shared" si="132"/>
        <v>0</v>
      </c>
      <c r="L303" s="240">
        <f>SUM(Лист1!M168)</f>
        <v>3516077</v>
      </c>
      <c r="M303" s="240">
        <f>SUM(Лист1!N168)</f>
        <v>3516077</v>
      </c>
      <c r="N303" s="237">
        <f t="shared" si="133"/>
        <v>0</v>
      </c>
    </row>
    <row r="304" spans="1:14" ht="64.5" x14ac:dyDescent="0.25">
      <c r="A304" s="142" t="s">
        <v>243</v>
      </c>
      <c r="B304" s="157" t="s">
        <v>65</v>
      </c>
      <c r="C304" s="177" t="s">
        <v>26</v>
      </c>
      <c r="D304" s="175" t="s">
        <v>244</v>
      </c>
      <c r="E304" s="177" t="s">
        <v>8</v>
      </c>
      <c r="F304" s="240">
        <f t="shared" ref="F304:M305" si="183">SUM(F305)</f>
        <v>2535000</v>
      </c>
      <c r="G304" s="240">
        <f t="shared" si="183"/>
        <v>2535000</v>
      </c>
      <c r="H304" s="219">
        <f t="shared" si="182"/>
        <v>0</v>
      </c>
      <c r="I304" s="240">
        <f t="shared" si="183"/>
        <v>0</v>
      </c>
      <c r="J304" s="240">
        <f t="shared" si="183"/>
        <v>0</v>
      </c>
      <c r="K304" s="237">
        <f t="shared" ref="K304:K367" si="184">SUM(J304-I304)</f>
        <v>0</v>
      </c>
      <c r="L304" s="240">
        <f t="shared" si="183"/>
        <v>0</v>
      </c>
      <c r="M304" s="240">
        <f t="shared" si="183"/>
        <v>0</v>
      </c>
      <c r="N304" s="237">
        <f t="shared" ref="N304:N367" si="185">SUM(M304-L304)</f>
        <v>0</v>
      </c>
    </row>
    <row r="305" spans="1:14" ht="23.25" x14ac:dyDescent="0.25">
      <c r="A305" s="135" t="s">
        <v>16</v>
      </c>
      <c r="B305" s="131" t="s">
        <v>65</v>
      </c>
      <c r="C305" s="133" t="s">
        <v>26</v>
      </c>
      <c r="D305" s="175" t="s">
        <v>244</v>
      </c>
      <c r="E305" s="131" t="s">
        <v>17</v>
      </c>
      <c r="F305" s="240">
        <f t="shared" si="183"/>
        <v>2535000</v>
      </c>
      <c r="G305" s="240">
        <f t="shared" si="183"/>
        <v>2535000</v>
      </c>
      <c r="H305" s="219">
        <f t="shared" si="182"/>
        <v>0</v>
      </c>
      <c r="I305" s="240">
        <f t="shared" si="183"/>
        <v>0</v>
      </c>
      <c r="J305" s="240">
        <f t="shared" si="183"/>
        <v>0</v>
      </c>
      <c r="K305" s="237">
        <f t="shared" si="184"/>
        <v>0</v>
      </c>
      <c r="L305" s="240">
        <f t="shared" si="183"/>
        <v>0</v>
      </c>
      <c r="M305" s="240">
        <f t="shared" si="183"/>
        <v>0</v>
      </c>
      <c r="N305" s="237">
        <f t="shared" si="185"/>
        <v>0</v>
      </c>
    </row>
    <row r="306" spans="1:14" x14ac:dyDescent="0.25">
      <c r="A306" s="136" t="s">
        <v>171</v>
      </c>
      <c r="B306" s="131" t="s">
        <v>65</v>
      </c>
      <c r="C306" s="177" t="s">
        <v>26</v>
      </c>
      <c r="D306" s="175" t="s">
        <v>244</v>
      </c>
      <c r="E306" s="131" t="s">
        <v>170</v>
      </c>
      <c r="F306" s="240">
        <f>SUM(Лист1!G171)</f>
        <v>2535000</v>
      </c>
      <c r="G306" s="240">
        <f>SUM(Лист1!H171)</f>
        <v>2535000</v>
      </c>
      <c r="H306" s="219">
        <f t="shared" si="182"/>
        <v>0</v>
      </c>
      <c r="I306" s="240">
        <f>SUM(Лист1!J171)</f>
        <v>0</v>
      </c>
      <c r="J306" s="240">
        <f>SUM(Лист1!K171)</f>
        <v>0</v>
      </c>
      <c r="K306" s="237">
        <f t="shared" si="184"/>
        <v>0</v>
      </c>
      <c r="L306" s="240">
        <f>SUM(Лист1!M171)</f>
        <v>0</v>
      </c>
      <c r="M306" s="240">
        <f>SUM(Лист1!N171)</f>
        <v>0</v>
      </c>
      <c r="N306" s="237">
        <f t="shared" si="185"/>
        <v>0</v>
      </c>
    </row>
    <row r="307" spans="1:14" ht="26.25" x14ac:dyDescent="0.25">
      <c r="A307" s="155" t="s">
        <v>200</v>
      </c>
      <c r="B307" s="164" t="s">
        <v>65</v>
      </c>
      <c r="C307" s="164" t="s">
        <v>43</v>
      </c>
      <c r="D307" s="164" t="s">
        <v>131</v>
      </c>
      <c r="E307" s="164" t="s">
        <v>8</v>
      </c>
      <c r="F307" s="236">
        <f>SUM(F318+F308+F323+F315)</f>
        <v>11298987</v>
      </c>
      <c r="G307" s="236">
        <f t="shared" ref="G307:I307" si="186">SUM(G318+G308+G323+G315)</f>
        <v>11299827</v>
      </c>
      <c r="H307" s="239">
        <f t="shared" si="182"/>
        <v>840</v>
      </c>
      <c r="I307" s="236">
        <f t="shared" si="186"/>
        <v>11362855</v>
      </c>
      <c r="J307" s="236">
        <f t="shared" ref="J307:M307" si="187">SUM(J318+J308+J323+J315)</f>
        <v>11363695</v>
      </c>
      <c r="K307" s="237">
        <f t="shared" si="184"/>
        <v>840</v>
      </c>
      <c r="L307" s="236">
        <f t="shared" si="187"/>
        <v>11365782</v>
      </c>
      <c r="M307" s="236">
        <f t="shared" si="187"/>
        <v>11366622</v>
      </c>
      <c r="N307" s="237">
        <f t="shared" si="185"/>
        <v>840</v>
      </c>
    </row>
    <row r="308" spans="1:14" ht="26.25" x14ac:dyDescent="0.25">
      <c r="A308" s="142" t="s">
        <v>223</v>
      </c>
      <c r="B308" s="157" t="s">
        <v>65</v>
      </c>
      <c r="C308" s="165" t="s">
        <v>43</v>
      </c>
      <c r="D308" s="175" t="s">
        <v>245</v>
      </c>
      <c r="E308" s="177" t="s">
        <v>8</v>
      </c>
      <c r="F308" s="240">
        <f>SUM(F309+F311+F313)</f>
        <v>9805936</v>
      </c>
      <c r="G308" s="240">
        <f t="shared" ref="G308:I308" si="188">SUM(G309+G311+G313)</f>
        <v>9805936</v>
      </c>
      <c r="H308" s="219">
        <f t="shared" si="182"/>
        <v>0</v>
      </c>
      <c r="I308" s="240">
        <f t="shared" si="188"/>
        <v>9919436</v>
      </c>
      <c r="J308" s="240">
        <f t="shared" ref="J308:M308" si="189">SUM(J309+J311+J313)</f>
        <v>9919436</v>
      </c>
      <c r="K308" s="237">
        <f t="shared" si="184"/>
        <v>0</v>
      </c>
      <c r="L308" s="240">
        <f t="shared" si="189"/>
        <v>9919436</v>
      </c>
      <c r="M308" s="240">
        <f t="shared" si="189"/>
        <v>9919436</v>
      </c>
      <c r="N308" s="237">
        <f t="shared" si="185"/>
        <v>0</v>
      </c>
    </row>
    <row r="309" spans="1:14" ht="39.6" customHeight="1" x14ac:dyDescent="0.25">
      <c r="A309" s="144" t="s">
        <v>32</v>
      </c>
      <c r="B309" s="131" t="s">
        <v>65</v>
      </c>
      <c r="C309" s="165" t="s">
        <v>43</v>
      </c>
      <c r="D309" s="175" t="s">
        <v>245</v>
      </c>
      <c r="E309" s="131" t="s">
        <v>33</v>
      </c>
      <c r="F309" s="240">
        <f>SUM(F310)</f>
        <v>9641956</v>
      </c>
      <c r="G309" s="240">
        <f t="shared" ref="G309:M309" si="190">SUM(G310)</f>
        <v>9641956</v>
      </c>
      <c r="H309" s="219">
        <f t="shared" si="182"/>
        <v>0</v>
      </c>
      <c r="I309" s="240">
        <f t="shared" si="190"/>
        <v>9754419</v>
      </c>
      <c r="J309" s="240">
        <f t="shared" si="190"/>
        <v>9754419</v>
      </c>
      <c r="K309" s="237">
        <f t="shared" si="184"/>
        <v>0</v>
      </c>
      <c r="L309" s="240">
        <f t="shared" si="190"/>
        <v>9754419</v>
      </c>
      <c r="M309" s="240">
        <f t="shared" si="190"/>
        <v>9754419</v>
      </c>
      <c r="N309" s="237">
        <f t="shared" si="185"/>
        <v>0</v>
      </c>
    </row>
    <row r="310" spans="1:14" x14ac:dyDescent="0.25">
      <c r="A310" s="135" t="s">
        <v>36</v>
      </c>
      <c r="B310" s="131" t="s">
        <v>65</v>
      </c>
      <c r="C310" s="256" t="s">
        <v>43</v>
      </c>
      <c r="D310" s="175" t="s">
        <v>245</v>
      </c>
      <c r="E310" s="131" t="s">
        <v>37</v>
      </c>
      <c r="F310" s="240">
        <f>SUM(Лист1!G175)</f>
        <v>9641956</v>
      </c>
      <c r="G310" s="240">
        <f>SUM(Лист1!H175)</f>
        <v>9641956</v>
      </c>
      <c r="H310" s="219">
        <f t="shared" si="182"/>
        <v>0</v>
      </c>
      <c r="I310" s="240">
        <f>SUM(Лист1!J175)</f>
        <v>9754419</v>
      </c>
      <c r="J310" s="240">
        <f>SUM(Лист1!K175)</f>
        <v>9754419</v>
      </c>
      <c r="K310" s="237">
        <f t="shared" si="184"/>
        <v>0</v>
      </c>
      <c r="L310" s="240">
        <f>SUM(Лист1!M175)</f>
        <v>9754419</v>
      </c>
      <c r="M310" s="240">
        <f>SUM(Лист1!N175)</f>
        <v>9754419</v>
      </c>
      <c r="N310" s="237">
        <f t="shared" si="185"/>
        <v>0</v>
      </c>
    </row>
    <row r="311" spans="1:14" x14ac:dyDescent="0.25">
      <c r="A311" s="144" t="s">
        <v>12</v>
      </c>
      <c r="B311" s="131" t="s">
        <v>65</v>
      </c>
      <c r="C311" s="165" t="s">
        <v>43</v>
      </c>
      <c r="D311" s="175" t="s">
        <v>245</v>
      </c>
      <c r="E311" s="131" t="s">
        <v>13</v>
      </c>
      <c r="F311" s="1">
        <f>SUM(F312)</f>
        <v>152480</v>
      </c>
      <c r="G311" s="1">
        <f t="shared" ref="G311:M311" si="191">SUM(G312)</f>
        <v>152480</v>
      </c>
      <c r="H311" s="219">
        <f t="shared" si="182"/>
        <v>0</v>
      </c>
      <c r="I311" s="1">
        <f t="shared" si="191"/>
        <v>153517</v>
      </c>
      <c r="J311" s="1">
        <f t="shared" si="191"/>
        <v>153517</v>
      </c>
      <c r="K311" s="237">
        <f t="shared" si="184"/>
        <v>0</v>
      </c>
      <c r="L311" s="1">
        <f t="shared" si="191"/>
        <v>153517</v>
      </c>
      <c r="M311" s="1">
        <f t="shared" si="191"/>
        <v>153517</v>
      </c>
      <c r="N311" s="237">
        <f t="shared" si="185"/>
        <v>0</v>
      </c>
    </row>
    <row r="312" spans="1:14" ht="33.75" x14ac:dyDescent="0.25">
      <c r="A312" s="250" t="s">
        <v>175</v>
      </c>
      <c r="B312" s="131" t="s">
        <v>65</v>
      </c>
      <c r="C312" s="256" t="s">
        <v>43</v>
      </c>
      <c r="D312" s="175" t="s">
        <v>245</v>
      </c>
      <c r="E312" s="131" t="s">
        <v>15</v>
      </c>
      <c r="F312" s="240">
        <f>SUM(Лист1!G177)</f>
        <v>152480</v>
      </c>
      <c r="G312" s="240">
        <f>SUM(Лист1!H177)</f>
        <v>152480</v>
      </c>
      <c r="H312" s="219">
        <f t="shared" si="182"/>
        <v>0</v>
      </c>
      <c r="I312" s="240">
        <f>SUM(Лист1!J177)</f>
        <v>153517</v>
      </c>
      <c r="J312" s="240">
        <f>SUM(Лист1!K177)</f>
        <v>153517</v>
      </c>
      <c r="K312" s="237">
        <f t="shared" si="184"/>
        <v>0</v>
      </c>
      <c r="L312" s="240">
        <f>SUM(Лист1!M177)</f>
        <v>153517</v>
      </c>
      <c r="M312" s="240">
        <f>SUM(Лист1!N177)</f>
        <v>153517</v>
      </c>
      <c r="N312" s="237">
        <f t="shared" si="185"/>
        <v>0</v>
      </c>
    </row>
    <row r="313" spans="1:14" x14ac:dyDescent="0.25">
      <c r="A313" s="144" t="s">
        <v>38</v>
      </c>
      <c r="B313" s="131" t="s">
        <v>65</v>
      </c>
      <c r="C313" s="165" t="s">
        <v>43</v>
      </c>
      <c r="D313" s="175" t="s">
        <v>245</v>
      </c>
      <c r="E313" s="131" t="s">
        <v>39</v>
      </c>
      <c r="F313" s="240">
        <f>SUM(F314)</f>
        <v>11500</v>
      </c>
      <c r="G313" s="240">
        <f t="shared" ref="G313:M313" si="192">SUM(G314)</f>
        <v>11500</v>
      </c>
      <c r="H313" s="219">
        <f t="shared" si="182"/>
        <v>0</v>
      </c>
      <c r="I313" s="240">
        <f t="shared" si="192"/>
        <v>11500</v>
      </c>
      <c r="J313" s="240">
        <f t="shared" si="192"/>
        <v>11500</v>
      </c>
      <c r="K313" s="237">
        <f t="shared" si="184"/>
        <v>0</v>
      </c>
      <c r="L313" s="240">
        <f t="shared" si="192"/>
        <v>11500</v>
      </c>
      <c r="M313" s="240">
        <f t="shared" si="192"/>
        <v>11500</v>
      </c>
      <c r="N313" s="237">
        <f t="shared" si="185"/>
        <v>0</v>
      </c>
    </row>
    <row r="314" spans="1:14" x14ac:dyDescent="0.25">
      <c r="A314" s="135" t="s">
        <v>161</v>
      </c>
      <c r="B314" s="131" t="s">
        <v>65</v>
      </c>
      <c r="C314" s="256" t="s">
        <v>43</v>
      </c>
      <c r="D314" s="175" t="s">
        <v>245</v>
      </c>
      <c r="E314" s="131" t="s">
        <v>160</v>
      </c>
      <c r="F314" s="240">
        <f>SUM(Лист1!G179)</f>
        <v>11500</v>
      </c>
      <c r="G314" s="240">
        <f>SUM(Лист1!H179)</f>
        <v>11500</v>
      </c>
      <c r="H314" s="219">
        <f t="shared" si="182"/>
        <v>0</v>
      </c>
      <c r="I314" s="240">
        <f>SUM(Лист1!J179)</f>
        <v>11500</v>
      </c>
      <c r="J314" s="240">
        <f>SUM(Лист1!K179)</f>
        <v>11500</v>
      </c>
      <c r="K314" s="237">
        <f t="shared" si="184"/>
        <v>0</v>
      </c>
      <c r="L314" s="240">
        <f>SUM(Лист1!M179)</f>
        <v>11500</v>
      </c>
      <c r="M314" s="240">
        <f>SUM(Лист1!N179)</f>
        <v>11500</v>
      </c>
      <c r="N314" s="237">
        <f t="shared" si="185"/>
        <v>0</v>
      </c>
    </row>
    <row r="315" spans="1:14" ht="77.25" x14ac:dyDescent="0.25">
      <c r="A315" s="229" t="s">
        <v>67</v>
      </c>
      <c r="B315" s="212" t="s">
        <v>65</v>
      </c>
      <c r="C315" s="138" t="s">
        <v>43</v>
      </c>
      <c r="D315" s="175" t="s">
        <v>138</v>
      </c>
      <c r="E315" s="230" t="s">
        <v>8</v>
      </c>
      <c r="F315" s="180">
        <f>SUM(F316)</f>
        <v>6360</v>
      </c>
      <c r="G315" s="180">
        <f t="shared" ref="G315:M316" si="193">SUM(G316)</f>
        <v>7200</v>
      </c>
      <c r="H315" s="240">
        <f t="shared" si="182"/>
        <v>840</v>
      </c>
      <c r="I315" s="180">
        <f t="shared" si="193"/>
        <v>6360</v>
      </c>
      <c r="J315" s="180">
        <f t="shared" si="193"/>
        <v>7200</v>
      </c>
      <c r="K315" s="237">
        <f t="shared" si="184"/>
        <v>840</v>
      </c>
      <c r="L315" s="180">
        <f t="shared" si="193"/>
        <v>6360</v>
      </c>
      <c r="M315" s="180">
        <f t="shared" si="193"/>
        <v>7200</v>
      </c>
      <c r="N315" s="237">
        <f t="shared" si="185"/>
        <v>840</v>
      </c>
    </row>
    <row r="316" spans="1:14" x14ac:dyDescent="0.25">
      <c r="A316" s="232" t="s">
        <v>52</v>
      </c>
      <c r="B316" s="212" t="s">
        <v>65</v>
      </c>
      <c r="C316" s="156" t="s">
        <v>43</v>
      </c>
      <c r="D316" s="175" t="s">
        <v>138</v>
      </c>
      <c r="E316" s="212" t="s">
        <v>53</v>
      </c>
      <c r="F316" s="180">
        <f>SUM(F317)</f>
        <v>6360</v>
      </c>
      <c r="G316" s="180">
        <f t="shared" si="193"/>
        <v>7200</v>
      </c>
      <c r="H316" s="240">
        <f t="shared" si="182"/>
        <v>840</v>
      </c>
      <c r="I316" s="180">
        <f t="shared" si="193"/>
        <v>6360</v>
      </c>
      <c r="J316" s="180">
        <f t="shared" si="193"/>
        <v>7200</v>
      </c>
      <c r="K316" s="237">
        <f t="shared" si="184"/>
        <v>840</v>
      </c>
      <c r="L316" s="180">
        <f t="shared" si="193"/>
        <v>6360</v>
      </c>
      <c r="M316" s="180">
        <f t="shared" si="193"/>
        <v>7200</v>
      </c>
      <c r="N316" s="237">
        <f t="shared" si="185"/>
        <v>840</v>
      </c>
    </row>
    <row r="317" spans="1:14" x14ac:dyDescent="0.25">
      <c r="A317" s="135" t="s">
        <v>164</v>
      </c>
      <c r="B317" s="212" t="s">
        <v>65</v>
      </c>
      <c r="C317" s="156" t="s">
        <v>43</v>
      </c>
      <c r="D317" s="175" t="s">
        <v>138</v>
      </c>
      <c r="E317" s="212">
        <v>530</v>
      </c>
      <c r="F317" s="180">
        <f>SUM(Лист1!G182)</f>
        <v>6360</v>
      </c>
      <c r="G317" s="180">
        <f>SUM(Лист1!H182)</f>
        <v>7200</v>
      </c>
      <c r="H317" s="240">
        <f t="shared" si="182"/>
        <v>840</v>
      </c>
      <c r="I317" s="180">
        <f>SUM(Лист1!J182)</f>
        <v>6360</v>
      </c>
      <c r="J317" s="180">
        <f>SUM(Лист1!K182)</f>
        <v>7200</v>
      </c>
      <c r="K317" s="237">
        <f t="shared" si="184"/>
        <v>840</v>
      </c>
      <c r="L317" s="180">
        <f>SUM(Лист1!M182)</f>
        <v>6360</v>
      </c>
      <c r="M317" s="180">
        <f>SUM(Лист1!N182)</f>
        <v>7200</v>
      </c>
      <c r="N317" s="237">
        <f t="shared" si="185"/>
        <v>840</v>
      </c>
    </row>
    <row r="318" spans="1:14" ht="24.75" x14ac:dyDescent="0.25">
      <c r="A318" s="174" t="s">
        <v>31</v>
      </c>
      <c r="B318" s="138" t="s">
        <v>65</v>
      </c>
      <c r="C318" s="138" t="s">
        <v>43</v>
      </c>
      <c r="D318" s="175" t="s">
        <v>246</v>
      </c>
      <c r="E318" s="138" t="s">
        <v>8</v>
      </c>
      <c r="F318" s="180">
        <f>SUM(F319+F321)</f>
        <v>1386691</v>
      </c>
      <c r="G318" s="180">
        <f t="shared" ref="G318:I318" si="194">SUM(G319+G321)</f>
        <v>1386691</v>
      </c>
      <c r="H318" s="219">
        <f t="shared" si="182"/>
        <v>0</v>
      </c>
      <c r="I318" s="180">
        <f t="shared" si="194"/>
        <v>1437059</v>
      </c>
      <c r="J318" s="180">
        <f t="shared" ref="J318:M318" si="195">SUM(J319+J321)</f>
        <v>1437059</v>
      </c>
      <c r="K318" s="237">
        <f t="shared" si="184"/>
        <v>0</v>
      </c>
      <c r="L318" s="180">
        <f t="shared" si="195"/>
        <v>1439986</v>
      </c>
      <c r="M318" s="180">
        <f t="shared" si="195"/>
        <v>1439986</v>
      </c>
      <c r="N318" s="237">
        <f t="shared" si="185"/>
        <v>0</v>
      </c>
    </row>
    <row r="319" spans="1:14" ht="34.5" x14ac:dyDescent="0.25">
      <c r="A319" s="135" t="s">
        <v>32</v>
      </c>
      <c r="B319" s="156" t="s">
        <v>65</v>
      </c>
      <c r="C319" s="156" t="s">
        <v>43</v>
      </c>
      <c r="D319" s="139" t="s">
        <v>246</v>
      </c>
      <c r="E319" s="138" t="s">
        <v>33</v>
      </c>
      <c r="F319" s="180">
        <f>SUM(F320)</f>
        <v>1118739</v>
      </c>
      <c r="G319" s="180">
        <f t="shared" ref="G319:M319" si="196">SUM(G320)</f>
        <v>1118739</v>
      </c>
      <c r="H319" s="219">
        <f t="shared" si="182"/>
        <v>0</v>
      </c>
      <c r="I319" s="180">
        <f t="shared" si="196"/>
        <v>1165398</v>
      </c>
      <c r="J319" s="180">
        <f t="shared" si="196"/>
        <v>1165398</v>
      </c>
      <c r="K319" s="237">
        <f t="shared" si="184"/>
        <v>0</v>
      </c>
      <c r="L319" s="180">
        <f t="shared" si="196"/>
        <v>1165398</v>
      </c>
      <c r="M319" s="180">
        <f t="shared" si="196"/>
        <v>1165398</v>
      </c>
      <c r="N319" s="237">
        <f t="shared" si="185"/>
        <v>0</v>
      </c>
    </row>
    <row r="320" spans="1:14" x14ac:dyDescent="0.25">
      <c r="A320" s="135" t="s">
        <v>34</v>
      </c>
      <c r="B320" s="156" t="s">
        <v>65</v>
      </c>
      <c r="C320" s="156" t="s">
        <v>43</v>
      </c>
      <c r="D320" s="139" t="s">
        <v>246</v>
      </c>
      <c r="E320" s="156" t="s">
        <v>35</v>
      </c>
      <c r="F320" s="180">
        <f>SUM(Лист1!G185)</f>
        <v>1118739</v>
      </c>
      <c r="G320" s="180">
        <f>SUM(Лист1!H185)</f>
        <v>1118739</v>
      </c>
      <c r="H320" s="219">
        <f t="shared" si="182"/>
        <v>0</v>
      </c>
      <c r="I320" s="180">
        <f>SUM(Лист1!J185)</f>
        <v>1165398</v>
      </c>
      <c r="J320" s="180">
        <f>SUM(Лист1!K185)</f>
        <v>1165398</v>
      </c>
      <c r="K320" s="237">
        <f t="shared" si="184"/>
        <v>0</v>
      </c>
      <c r="L320" s="180">
        <f>SUM(Лист1!M185)</f>
        <v>1165398</v>
      </c>
      <c r="M320" s="180">
        <f>SUM(Лист1!N185)</f>
        <v>1165398</v>
      </c>
      <c r="N320" s="237">
        <f t="shared" si="185"/>
        <v>0</v>
      </c>
    </row>
    <row r="321" spans="1:14" x14ac:dyDescent="0.25">
      <c r="A321" s="135" t="s">
        <v>12</v>
      </c>
      <c r="B321" s="156" t="s">
        <v>65</v>
      </c>
      <c r="C321" s="156" t="s">
        <v>43</v>
      </c>
      <c r="D321" s="139" t="s">
        <v>246</v>
      </c>
      <c r="E321" s="156" t="s">
        <v>13</v>
      </c>
      <c r="F321" s="180">
        <f>SUM(F322)</f>
        <v>267952</v>
      </c>
      <c r="G321" s="180">
        <f t="shared" ref="G321:M321" si="197">SUM(G322)</f>
        <v>267952</v>
      </c>
      <c r="H321" s="219">
        <f t="shared" si="182"/>
        <v>0</v>
      </c>
      <c r="I321" s="180">
        <f t="shared" si="197"/>
        <v>271661</v>
      </c>
      <c r="J321" s="180">
        <f t="shared" si="197"/>
        <v>271661</v>
      </c>
      <c r="K321" s="237">
        <f t="shared" si="184"/>
        <v>0</v>
      </c>
      <c r="L321" s="180">
        <f t="shared" si="197"/>
        <v>274588</v>
      </c>
      <c r="M321" s="180">
        <f t="shared" si="197"/>
        <v>274588</v>
      </c>
      <c r="N321" s="237">
        <f t="shared" si="185"/>
        <v>0</v>
      </c>
    </row>
    <row r="322" spans="1:14" ht="23.25" x14ac:dyDescent="0.25">
      <c r="A322" s="135" t="s">
        <v>181</v>
      </c>
      <c r="B322" s="156" t="s">
        <v>65</v>
      </c>
      <c r="C322" s="156" t="s">
        <v>43</v>
      </c>
      <c r="D322" s="139" t="s">
        <v>246</v>
      </c>
      <c r="E322" s="156" t="s">
        <v>15</v>
      </c>
      <c r="F322" s="180">
        <f>SUM(Лист1!G187)</f>
        <v>267952</v>
      </c>
      <c r="G322" s="180">
        <f>SUM(Лист1!H187)</f>
        <v>267952</v>
      </c>
      <c r="H322" s="219">
        <f t="shared" si="182"/>
        <v>0</v>
      </c>
      <c r="I322" s="180">
        <f>SUM(Лист1!J187)</f>
        <v>271661</v>
      </c>
      <c r="J322" s="180">
        <f>SUM(Лист1!K187)</f>
        <v>271661</v>
      </c>
      <c r="K322" s="237">
        <f t="shared" si="184"/>
        <v>0</v>
      </c>
      <c r="L322" s="180">
        <f>SUM(Лист1!M187)</f>
        <v>274588</v>
      </c>
      <c r="M322" s="180">
        <f>SUM(Лист1!N187)</f>
        <v>274588</v>
      </c>
      <c r="N322" s="237">
        <f t="shared" si="185"/>
        <v>0</v>
      </c>
    </row>
    <row r="323" spans="1:14" x14ac:dyDescent="0.25">
      <c r="A323" s="142" t="s">
        <v>247</v>
      </c>
      <c r="B323" s="157" t="s">
        <v>65</v>
      </c>
      <c r="C323" s="138" t="s">
        <v>43</v>
      </c>
      <c r="D323" s="175" t="s">
        <v>248</v>
      </c>
      <c r="E323" s="177" t="s">
        <v>8</v>
      </c>
      <c r="F323" s="240">
        <f>SUM(F324)</f>
        <v>100000</v>
      </c>
      <c r="G323" s="240">
        <f t="shared" ref="G323:M323" si="198">SUM(G324)</f>
        <v>100000</v>
      </c>
      <c r="H323" s="219">
        <f t="shared" si="182"/>
        <v>0</v>
      </c>
      <c r="I323" s="240">
        <f t="shared" si="198"/>
        <v>0</v>
      </c>
      <c r="J323" s="240">
        <f t="shared" si="198"/>
        <v>0</v>
      </c>
      <c r="K323" s="237">
        <f t="shared" si="184"/>
        <v>0</v>
      </c>
      <c r="L323" s="240">
        <f t="shared" si="198"/>
        <v>0</v>
      </c>
      <c r="M323" s="240">
        <f t="shared" si="198"/>
        <v>0</v>
      </c>
      <c r="N323" s="237">
        <f t="shared" si="185"/>
        <v>0</v>
      </c>
    </row>
    <row r="324" spans="1:14" x14ac:dyDescent="0.25">
      <c r="A324" s="144" t="s">
        <v>12</v>
      </c>
      <c r="B324" s="157" t="s">
        <v>65</v>
      </c>
      <c r="C324" s="138" t="s">
        <v>43</v>
      </c>
      <c r="D324" s="175" t="s">
        <v>248</v>
      </c>
      <c r="E324" s="157" t="s">
        <v>13</v>
      </c>
      <c r="F324" s="240">
        <f>SUM(F325:F325)</f>
        <v>100000</v>
      </c>
      <c r="G324" s="240">
        <f t="shared" ref="G324:M324" si="199">SUM(G325:G325)</f>
        <v>100000</v>
      </c>
      <c r="H324" s="219">
        <f t="shared" si="182"/>
        <v>0</v>
      </c>
      <c r="I324" s="240">
        <f t="shared" si="199"/>
        <v>0</v>
      </c>
      <c r="J324" s="240">
        <f t="shared" si="199"/>
        <v>0</v>
      </c>
      <c r="K324" s="237">
        <f t="shared" si="184"/>
        <v>0</v>
      </c>
      <c r="L324" s="240">
        <f t="shared" si="199"/>
        <v>0</v>
      </c>
      <c r="M324" s="240">
        <f t="shared" si="199"/>
        <v>0</v>
      </c>
      <c r="N324" s="237">
        <f t="shared" si="185"/>
        <v>0</v>
      </c>
    </row>
    <row r="325" spans="1:14" ht="23.25" x14ac:dyDescent="0.25">
      <c r="A325" s="135" t="s">
        <v>181</v>
      </c>
      <c r="B325" s="157" t="s">
        <v>65</v>
      </c>
      <c r="C325" s="138" t="s">
        <v>43</v>
      </c>
      <c r="D325" s="175" t="s">
        <v>248</v>
      </c>
      <c r="E325" s="157" t="s">
        <v>15</v>
      </c>
      <c r="F325" s="220">
        <f>SUM(Лист1!G190)</f>
        <v>100000</v>
      </c>
      <c r="G325" s="220">
        <f>SUM(Лист1!H190)</f>
        <v>100000</v>
      </c>
      <c r="H325" s="219">
        <f t="shared" si="182"/>
        <v>0</v>
      </c>
      <c r="I325" s="220">
        <f>SUM(Лист1!J190)</f>
        <v>0</v>
      </c>
      <c r="J325" s="220">
        <f>SUM(Лист1!K190)</f>
        <v>0</v>
      </c>
      <c r="K325" s="237">
        <f t="shared" si="184"/>
        <v>0</v>
      </c>
      <c r="L325" s="220">
        <f>SUM(Лист1!M190)</f>
        <v>0</v>
      </c>
      <c r="M325" s="220">
        <f>SUM(Лист1!N190)</f>
        <v>0</v>
      </c>
      <c r="N325" s="237">
        <f t="shared" si="185"/>
        <v>0</v>
      </c>
    </row>
    <row r="326" spans="1:14" ht="18" x14ac:dyDescent="0.25">
      <c r="A326" s="158" t="s">
        <v>40</v>
      </c>
      <c r="B326" s="194" t="s">
        <v>41</v>
      </c>
      <c r="C326" s="195" t="s">
        <v>7</v>
      </c>
      <c r="D326" s="195" t="s">
        <v>131</v>
      </c>
      <c r="E326" s="195" t="s">
        <v>8</v>
      </c>
      <c r="F326" s="231">
        <f>SUM(F327+F331+F338+F353)</f>
        <v>42314620.049999997</v>
      </c>
      <c r="G326" s="231">
        <f t="shared" ref="G326:I326" si="200">SUM(G327+G331+G338+G353)</f>
        <v>42314620.049999997</v>
      </c>
      <c r="H326" s="219">
        <f t="shared" si="182"/>
        <v>0</v>
      </c>
      <c r="I326" s="231">
        <f t="shared" si="200"/>
        <v>40983342.100000001</v>
      </c>
      <c r="J326" s="231">
        <f t="shared" ref="J326:M326" si="201">SUM(J327+J331+J338+J353)</f>
        <v>40983342.100000001</v>
      </c>
      <c r="K326" s="237">
        <f t="shared" si="184"/>
        <v>0</v>
      </c>
      <c r="L326" s="231">
        <f t="shared" si="201"/>
        <v>46264962.960000001</v>
      </c>
      <c r="M326" s="231">
        <f t="shared" si="201"/>
        <v>46264962.960000001</v>
      </c>
      <c r="N326" s="237">
        <f t="shared" si="185"/>
        <v>0</v>
      </c>
    </row>
    <row r="327" spans="1:14" x14ac:dyDescent="0.25">
      <c r="A327" s="134" t="s">
        <v>102</v>
      </c>
      <c r="B327" s="159" t="s">
        <v>41</v>
      </c>
      <c r="C327" s="162" t="s">
        <v>22</v>
      </c>
      <c r="D327" s="162" t="s">
        <v>131</v>
      </c>
      <c r="E327" s="163" t="s">
        <v>8</v>
      </c>
      <c r="F327" s="231">
        <f t="shared" ref="F327:M329" si="202">SUM(F328)</f>
        <v>3172270</v>
      </c>
      <c r="G327" s="231">
        <f t="shared" si="202"/>
        <v>3172270</v>
      </c>
      <c r="H327" s="219">
        <f t="shared" si="182"/>
        <v>0</v>
      </c>
      <c r="I327" s="231">
        <f t="shared" si="202"/>
        <v>3181882</v>
      </c>
      <c r="J327" s="231">
        <f t="shared" si="202"/>
        <v>3181882</v>
      </c>
      <c r="K327" s="237">
        <f t="shared" si="184"/>
        <v>0</v>
      </c>
      <c r="L327" s="231">
        <f t="shared" si="202"/>
        <v>3191494</v>
      </c>
      <c r="M327" s="231">
        <f t="shared" si="202"/>
        <v>3191494</v>
      </c>
      <c r="N327" s="237">
        <f t="shared" si="185"/>
        <v>0</v>
      </c>
    </row>
    <row r="328" spans="1:14" ht="26.25" x14ac:dyDescent="0.25">
      <c r="A328" s="142" t="s">
        <v>283</v>
      </c>
      <c r="B328" s="131" t="s">
        <v>41</v>
      </c>
      <c r="C328" s="132" t="s">
        <v>22</v>
      </c>
      <c r="D328" s="139" t="s">
        <v>282</v>
      </c>
      <c r="E328" s="133" t="s">
        <v>8</v>
      </c>
      <c r="F328" s="180">
        <f t="shared" si="202"/>
        <v>3172270</v>
      </c>
      <c r="G328" s="180">
        <f t="shared" si="202"/>
        <v>3172270</v>
      </c>
      <c r="H328" s="219">
        <f t="shared" si="182"/>
        <v>0</v>
      </c>
      <c r="I328" s="180">
        <f t="shared" si="202"/>
        <v>3181882</v>
      </c>
      <c r="J328" s="180">
        <f t="shared" si="202"/>
        <v>3181882</v>
      </c>
      <c r="K328" s="237">
        <f t="shared" si="184"/>
        <v>0</v>
      </c>
      <c r="L328" s="180">
        <f t="shared" si="202"/>
        <v>3191494</v>
      </c>
      <c r="M328" s="180">
        <f t="shared" si="202"/>
        <v>3191494</v>
      </c>
      <c r="N328" s="237">
        <f t="shared" si="185"/>
        <v>0</v>
      </c>
    </row>
    <row r="329" spans="1:14" x14ac:dyDescent="0.25">
      <c r="A329" s="136" t="s">
        <v>101</v>
      </c>
      <c r="B329" s="131" t="s">
        <v>41</v>
      </c>
      <c r="C329" s="132" t="s">
        <v>22</v>
      </c>
      <c r="D329" s="139" t="s">
        <v>282</v>
      </c>
      <c r="E329" s="131" t="s">
        <v>89</v>
      </c>
      <c r="F329" s="180">
        <f>SUM(F330)</f>
        <v>3172270</v>
      </c>
      <c r="G329" s="180">
        <f t="shared" si="202"/>
        <v>3172270</v>
      </c>
      <c r="H329" s="219">
        <f t="shared" si="182"/>
        <v>0</v>
      </c>
      <c r="I329" s="180">
        <f t="shared" si="202"/>
        <v>3181882</v>
      </c>
      <c r="J329" s="180">
        <f t="shared" si="202"/>
        <v>3181882</v>
      </c>
      <c r="K329" s="237">
        <f t="shared" si="184"/>
        <v>0</v>
      </c>
      <c r="L329" s="180">
        <f t="shared" si="202"/>
        <v>3191494</v>
      </c>
      <c r="M329" s="180">
        <f t="shared" si="202"/>
        <v>3191494</v>
      </c>
      <c r="N329" s="237">
        <f t="shared" si="185"/>
        <v>0</v>
      </c>
    </row>
    <row r="330" spans="1:14" ht="26.45" customHeight="1" x14ac:dyDescent="0.25">
      <c r="A330" s="136" t="s">
        <v>165</v>
      </c>
      <c r="B330" s="131" t="s">
        <v>41</v>
      </c>
      <c r="C330" s="132" t="s">
        <v>22</v>
      </c>
      <c r="D330" s="139" t="s">
        <v>282</v>
      </c>
      <c r="E330" s="131" t="s">
        <v>184</v>
      </c>
      <c r="F330" s="180">
        <f>SUM(Лист1!G346)</f>
        <v>3172270</v>
      </c>
      <c r="G330" s="180">
        <f>SUM(Лист1!H346)</f>
        <v>3172270</v>
      </c>
      <c r="H330" s="219">
        <f t="shared" si="182"/>
        <v>0</v>
      </c>
      <c r="I330" s="180">
        <f>SUM(Лист1!J346)</f>
        <v>3181882</v>
      </c>
      <c r="J330" s="180">
        <f>SUM(Лист1!K346)</f>
        <v>3181882</v>
      </c>
      <c r="K330" s="237">
        <f t="shared" si="184"/>
        <v>0</v>
      </c>
      <c r="L330" s="180">
        <f>SUM(Лист1!M346)</f>
        <v>3191494</v>
      </c>
      <c r="M330" s="180">
        <f>SUM(Лист1!N346)</f>
        <v>3191494</v>
      </c>
      <c r="N330" s="237">
        <f t="shared" si="185"/>
        <v>0</v>
      </c>
    </row>
    <row r="331" spans="1:14" x14ac:dyDescent="0.25">
      <c r="A331" s="134" t="s">
        <v>103</v>
      </c>
      <c r="B331" s="159" t="s">
        <v>41</v>
      </c>
      <c r="C331" s="162" t="s">
        <v>10</v>
      </c>
      <c r="D331" s="162" t="s">
        <v>131</v>
      </c>
      <c r="E331" s="163" t="s">
        <v>8</v>
      </c>
      <c r="F331" s="231">
        <f>SUM(F332+F335)</f>
        <v>665652</v>
      </c>
      <c r="G331" s="231">
        <f t="shared" ref="G331:I331" si="203">SUM(G332+G335)</f>
        <v>665652</v>
      </c>
      <c r="H331" s="219">
        <f t="shared" si="182"/>
        <v>0</v>
      </c>
      <c r="I331" s="231">
        <f t="shared" si="203"/>
        <v>27000</v>
      </c>
      <c r="J331" s="231">
        <f t="shared" ref="J331:M331" si="204">SUM(J332+J335)</f>
        <v>27000</v>
      </c>
      <c r="K331" s="237">
        <f t="shared" si="184"/>
        <v>0</v>
      </c>
      <c r="L331" s="231">
        <f t="shared" si="204"/>
        <v>27000</v>
      </c>
      <c r="M331" s="231">
        <f t="shared" si="204"/>
        <v>27000</v>
      </c>
      <c r="N331" s="237">
        <f t="shared" si="185"/>
        <v>0</v>
      </c>
    </row>
    <row r="332" spans="1:14" ht="39" x14ac:dyDescent="0.25">
      <c r="A332" s="142" t="s">
        <v>104</v>
      </c>
      <c r="B332" s="131" t="s">
        <v>41</v>
      </c>
      <c r="C332" s="132" t="s">
        <v>10</v>
      </c>
      <c r="D332" s="139" t="s">
        <v>141</v>
      </c>
      <c r="E332" s="133" t="s">
        <v>8</v>
      </c>
      <c r="F332" s="180">
        <f t="shared" ref="F332:M333" si="205">SUM(F333)</f>
        <v>27000</v>
      </c>
      <c r="G332" s="180">
        <f t="shared" si="205"/>
        <v>27000</v>
      </c>
      <c r="H332" s="219">
        <f t="shared" si="182"/>
        <v>0</v>
      </c>
      <c r="I332" s="180">
        <f t="shared" si="205"/>
        <v>27000</v>
      </c>
      <c r="J332" s="180">
        <f t="shared" si="205"/>
        <v>27000</v>
      </c>
      <c r="K332" s="237">
        <f t="shared" si="184"/>
        <v>0</v>
      </c>
      <c r="L332" s="180">
        <f t="shared" si="205"/>
        <v>27000</v>
      </c>
      <c r="M332" s="180">
        <f t="shared" si="205"/>
        <v>27000</v>
      </c>
      <c r="N332" s="237">
        <f t="shared" si="185"/>
        <v>0</v>
      </c>
    </row>
    <row r="333" spans="1:14" x14ac:dyDescent="0.25">
      <c r="A333" s="136" t="s">
        <v>88</v>
      </c>
      <c r="B333" s="131" t="s">
        <v>41</v>
      </c>
      <c r="C333" s="132" t="s">
        <v>10</v>
      </c>
      <c r="D333" s="139" t="s">
        <v>141</v>
      </c>
      <c r="E333" s="131" t="s">
        <v>89</v>
      </c>
      <c r="F333" s="180">
        <f t="shared" si="205"/>
        <v>27000</v>
      </c>
      <c r="G333" s="180">
        <f t="shared" si="205"/>
        <v>27000</v>
      </c>
      <c r="H333" s="219">
        <f t="shared" si="182"/>
        <v>0</v>
      </c>
      <c r="I333" s="180">
        <f t="shared" si="205"/>
        <v>27000</v>
      </c>
      <c r="J333" s="180">
        <f t="shared" si="205"/>
        <v>27000</v>
      </c>
      <c r="K333" s="237">
        <f t="shared" si="184"/>
        <v>0</v>
      </c>
      <c r="L333" s="180">
        <f t="shared" si="205"/>
        <v>27000</v>
      </c>
      <c r="M333" s="180">
        <f t="shared" si="205"/>
        <v>27000</v>
      </c>
      <c r="N333" s="237">
        <f t="shared" si="185"/>
        <v>0</v>
      </c>
    </row>
    <row r="334" spans="1:14" ht="30.6" customHeight="1" x14ac:dyDescent="0.25">
      <c r="A334" s="136" t="s">
        <v>185</v>
      </c>
      <c r="B334" s="131" t="s">
        <v>41</v>
      </c>
      <c r="C334" s="132" t="s">
        <v>10</v>
      </c>
      <c r="D334" s="139" t="s">
        <v>141</v>
      </c>
      <c r="E334" s="131" t="s">
        <v>184</v>
      </c>
      <c r="F334" s="180">
        <f>SUM(Лист1!G350)</f>
        <v>27000</v>
      </c>
      <c r="G334" s="180">
        <f>SUM(Лист1!H350)</f>
        <v>27000</v>
      </c>
      <c r="H334" s="219">
        <f t="shared" si="182"/>
        <v>0</v>
      </c>
      <c r="I334" s="180">
        <f>SUM(Лист1!J350)</f>
        <v>27000</v>
      </c>
      <c r="J334" s="180">
        <f>SUM(Лист1!K350)</f>
        <v>27000</v>
      </c>
      <c r="K334" s="237">
        <f t="shared" si="184"/>
        <v>0</v>
      </c>
      <c r="L334" s="180">
        <f>SUM(Лист1!M350)</f>
        <v>27000</v>
      </c>
      <c r="M334" s="180">
        <f>SUM(Лист1!N350)</f>
        <v>27000</v>
      </c>
      <c r="N334" s="237">
        <f t="shared" si="185"/>
        <v>0</v>
      </c>
    </row>
    <row r="335" spans="1:14" ht="33.6" customHeight="1" x14ac:dyDescent="0.25">
      <c r="A335" s="185" t="s">
        <v>316</v>
      </c>
      <c r="B335" s="131" t="s">
        <v>41</v>
      </c>
      <c r="C335" s="131" t="s">
        <v>10</v>
      </c>
      <c r="D335" s="139" t="s">
        <v>298</v>
      </c>
      <c r="E335" s="131" t="s">
        <v>8</v>
      </c>
      <c r="F335" s="240">
        <f t="shared" ref="F335:M336" si="206">SUM(F336)</f>
        <v>638652</v>
      </c>
      <c r="G335" s="240">
        <f t="shared" si="206"/>
        <v>638652</v>
      </c>
      <c r="H335" s="219">
        <f t="shared" si="182"/>
        <v>0</v>
      </c>
      <c r="I335" s="240">
        <f t="shared" si="206"/>
        <v>0</v>
      </c>
      <c r="J335" s="240">
        <f t="shared" si="206"/>
        <v>0</v>
      </c>
      <c r="K335" s="237">
        <f t="shared" si="184"/>
        <v>0</v>
      </c>
      <c r="L335" s="240">
        <f t="shared" si="206"/>
        <v>0</v>
      </c>
      <c r="M335" s="240">
        <f t="shared" si="206"/>
        <v>0</v>
      </c>
      <c r="N335" s="237">
        <f t="shared" si="185"/>
        <v>0</v>
      </c>
    </row>
    <row r="336" spans="1:14" ht="27" customHeight="1" x14ac:dyDescent="0.25">
      <c r="A336" s="136" t="s">
        <v>88</v>
      </c>
      <c r="B336" s="131" t="s">
        <v>41</v>
      </c>
      <c r="C336" s="131" t="s">
        <v>10</v>
      </c>
      <c r="D336" s="139" t="s">
        <v>298</v>
      </c>
      <c r="E336" s="131" t="s">
        <v>89</v>
      </c>
      <c r="F336" s="240">
        <f>SUM(F337)</f>
        <v>638652</v>
      </c>
      <c r="G336" s="240">
        <f t="shared" si="206"/>
        <v>638652</v>
      </c>
      <c r="H336" s="219">
        <f t="shared" si="182"/>
        <v>0</v>
      </c>
      <c r="I336" s="240">
        <f t="shared" si="206"/>
        <v>0</v>
      </c>
      <c r="J336" s="240">
        <f t="shared" si="206"/>
        <v>0</v>
      </c>
      <c r="K336" s="237">
        <f t="shared" si="184"/>
        <v>0</v>
      </c>
      <c r="L336" s="240">
        <f t="shared" si="206"/>
        <v>0</v>
      </c>
      <c r="M336" s="240">
        <f t="shared" si="206"/>
        <v>0</v>
      </c>
      <c r="N336" s="237">
        <f t="shared" si="185"/>
        <v>0</v>
      </c>
    </row>
    <row r="337" spans="1:14" ht="27" customHeight="1" x14ac:dyDescent="0.25">
      <c r="A337" s="251" t="s">
        <v>186</v>
      </c>
      <c r="B337" s="131" t="s">
        <v>41</v>
      </c>
      <c r="C337" s="131" t="s">
        <v>10</v>
      </c>
      <c r="D337" s="139" t="s">
        <v>298</v>
      </c>
      <c r="E337" s="131" t="s">
        <v>184</v>
      </c>
      <c r="F337" s="240">
        <f>SUM(Лист1!G353)</f>
        <v>638652</v>
      </c>
      <c r="G337" s="240">
        <f>SUM(Лист1!H353)</f>
        <v>638652</v>
      </c>
      <c r="H337" s="219">
        <f t="shared" si="182"/>
        <v>0</v>
      </c>
      <c r="I337" s="240">
        <f>SUM(Лист1!J353)</f>
        <v>0</v>
      </c>
      <c r="J337" s="240">
        <f>SUM(Лист1!K353)</f>
        <v>0</v>
      </c>
      <c r="K337" s="237">
        <f t="shared" si="184"/>
        <v>0</v>
      </c>
      <c r="L337" s="240">
        <f>SUM(Лист1!M353)</f>
        <v>0</v>
      </c>
      <c r="M337" s="240">
        <f>SUM(Лист1!N353)</f>
        <v>0</v>
      </c>
      <c r="N337" s="237">
        <f t="shared" si="185"/>
        <v>0</v>
      </c>
    </row>
    <row r="338" spans="1:14" x14ac:dyDescent="0.25">
      <c r="A338" s="134" t="s">
        <v>42</v>
      </c>
      <c r="B338" s="159" t="s">
        <v>41</v>
      </c>
      <c r="C338" s="162" t="s">
        <v>43</v>
      </c>
      <c r="D338" s="162" t="s">
        <v>131</v>
      </c>
      <c r="E338" s="163" t="s">
        <v>8</v>
      </c>
      <c r="F338" s="231">
        <f>SUM(F339+F345+F350+F342)</f>
        <v>36628905.049999997</v>
      </c>
      <c r="G338" s="231">
        <f t="shared" ref="G338:I338" si="207">SUM(G339+G345+G350+G342)</f>
        <v>36628905.049999997</v>
      </c>
      <c r="H338" s="219">
        <f t="shared" si="182"/>
        <v>0</v>
      </c>
      <c r="I338" s="231">
        <f t="shared" si="207"/>
        <v>35919667.100000001</v>
      </c>
      <c r="J338" s="231">
        <f t="shared" ref="J338:M338" si="208">SUM(J339+J345+J350+J342)</f>
        <v>35919667.100000001</v>
      </c>
      <c r="K338" s="237">
        <f t="shared" si="184"/>
        <v>0</v>
      </c>
      <c r="L338" s="231">
        <f t="shared" si="208"/>
        <v>41198675.960000001</v>
      </c>
      <c r="M338" s="231">
        <f t="shared" si="208"/>
        <v>41198675.960000001</v>
      </c>
      <c r="N338" s="237">
        <f t="shared" si="185"/>
        <v>0</v>
      </c>
    </row>
    <row r="339" spans="1:14" ht="39" x14ac:dyDescent="0.25">
      <c r="A339" s="186" t="s">
        <v>105</v>
      </c>
      <c r="B339" s="131" t="s">
        <v>41</v>
      </c>
      <c r="C339" s="132" t="s">
        <v>43</v>
      </c>
      <c r="D339" s="139" t="s">
        <v>142</v>
      </c>
      <c r="E339" s="131" t="s">
        <v>8</v>
      </c>
      <c r="F339" s="180">
        <f t="shared" ref="F339:M340" si="209">SUM(F340)</f>
        <v>1104790.05</v>
      </c>
      <c r="G339" s="180">
        <f t="shared" si="209"/>
        <v>1104790.05</v>
      </c>
      <c r="H339" s="219">
        <f t="shared" si="182"/>
        <v>0</v>
      </c>
      <c r="I339" s="180">
        <f t="shared" si="209"/>
        <v>1146772.1000000001</v>
      </c>
      <c r="J339" s="180">
        <f t="shared" si="209"/>
        <v>1146772.1000000001</v>
      </c>
      <c r="K339" s="237">
        <f t="shared" si="184"/>
        <v>0</v>
      </c>
      <c r="L339" s="180">
        <f t="shared" si="209"/>
        <v>1192680.96</v>
      </c>
      <c r="M339" s="180">
        <f t="shared" si="209"/>
        <v>1192680.96</v>
      </c>
      <c r="N339" s="237">
        <f t="shared" si="185"/>
        <v>0</v>
      </c>
    </row>
    <row r="340" spans="1:14" x14ac:dyDescent="0.25">
      <c r="A340" s="136" t="s">
        <v>88</v>
      </c>
      <c r="B340" s="131" t="s">
        <v>41</v>
      </c>
      <c r="C340" s="132" t="s">
        <v>43</v>
      </c>
      <c r="D340" s="139" t="s">
        <v>142</v>
      </c>
      <c r="E340" s="131" t="s">
        <v>89</v>
      </c>
      <c r="F340" s="180">
        <f t="shared" si="209"/>
        <v>1104790.05</v>
      </c>
      <c r="G340" s="180">
        <f t="shared" si="209"/>
        <v>1104790.05</v>
      </c>
      <c r="H340" s="219">
        <f t="shared" si="182"/>
        <v>0</v>
      </c>
      <c r="I340" s="180">
        <f t="shared" si="209"/>
        <v>1146772.1000000001</v>
      </c>
      <c r="J340" s="180">
        <f t="shared" si="209"/>
        <v>1146772.1000000001</v>
      </c>
      <c r="K340" s="237">
        <f t="shared" si="184"/>
        <v>0</v>
      </c>
      <c r="L340" s="180">
        <f t="shared" si="209"/>
        <v>1192680.96</v>
      </c>
      <c r="M340" s="180">
        <f t="shared" si="209"/>
        <v>1192680.96</v>
      </c>
      <c r="N340" s="237">
        <f t="shared" si="185"/>
        <v>0</v>
      </c>
    </row>
    <row r="341" spans="1:14" x14ac:dyDescent="0.25">
      <c r="A341" s="136" t="s">
        <v>183</v>
      </c>
      <c r="B341" s="131" t="s">
        <v>41</v>
      </c>
      <c r="C341" s="132" t="s">
        <v>43</v>
      </c>
      <c r="D341" s="139" t="s">
        <v>142</v>
      </c>
      <c r="E341" s="131" t="s">
        <v>182</v>
      </c>
      <c r="F341" s="180">
        <f>SUM(Лист1!G357)</f>
        <v>1104790.05</v>
      </c>
      <c r="G341" s="180">
        <f>SUM(Лист1!H357)</f>
        <v>1104790.05</v>
      </c>
      <c r="H341" s="219">
        <f t="shared" si="182"/>
        <v>0</v>
      </c>
      <c r="I341" s="180">
        <f>SUM(Лист1!J357)</f>
        <v>1146772.1000000001</v>
      </c>
      <c r="J341" s="180">
        <f>SUM(Лист1!K357)</f>
        <v>1146772.1000000001</v>
      </c>
      <c r="K341" s="237">
        <f t="shared" si="184"/>
        <v>0</v>
      </c>
      <c r="L341" s="180">
        <f>SUM(Лист1!M357)</f>
        <v>1192680.96</v>
      </c>
      <c r="M341" s="180">
        <f>SUM(Лист1!N357)</f>
        <v>1192680.96</v>
      </c>
      <c r="N341" s="237">
        <f t="shared" si="185"/>
        <v>0</v>
      </c>
    </row>
    <row r="342" spans="1:14" ht="51.75" x14ac:dyDescent="0.25">
      <c r="A342" s="142" t="s">
        <v>106</v>
      </c>
      <c r="B342" s="131" t="s">
        <v>41</v>
      </c>
      <c r="C342" s="132" t="s">
        <v>43</v>
      </c>
      <c r="D342" s="139" t="s">
        <v>192</v>
      </c>
      <c r="E342" s="133" t="s">
        <v>8</v>
      </c>
      <c r="F342" s="240">
        <f t="shared" ref="F342:M343" si="210">SUM(F343)</f>
        <v>4014384</v>
      </c>
      <c r="G342" s="240">
        <f t="shared" si="210"/>
        <v>4014384</v>
      </c>
      <c r="H342" s="219">
        <f t="shared" si="182"/>
        <v>0</v>
      </c>
      <c r="I342" s="240">
        <f t="shared" si="210"/>
        <v>9032364</v>
      </c>
      <c r="J342" s="240">
        <f t="shared" si="210"/>
        <v>9032364</v>
      </c>
      <c r="K342" s="237">
        <f t="shared" si="184"/>
        <v>0</v>
      </c>
      <c r="L342" s="240">
        <f t="shared" si="210"/>
        <v>9032364</v>
      </c>
      <c r="M342" s="240">
        <f t="shared" si="210"/>
        <v>9032364</v>
      </c>
      <c r="N342" s="237">
        <f t="shared" si="185"/>
        <v>0</v>
      </c>
    </row>
    <row r="343" spans="1:14" ht="23.45" customHeight="1" x14ac:dyDescent="0.25">
      <c r="A343" s="257" t="s">
        <v>83</v>
      </c>
      <c r="B343" s="131" t="s">
        <v>41</v>
      </c>
      <c r="C343" s="132" t="s">
        <v>43</v>
      </c>
      <c r="D343" s="139" t="s">
        <v>192</v>
      </c>
      <c r="E343" s="133" t="s">
        <v>84</v>
      </c>
      <c r="F343" s="240">
        <f t="shared" si="210"/>
        <v>4014384</v>
      </c>
      <c r="G343" s="240">
        <f t="shared" si="210"/>
        <v>4014384</v>
      </c>
      <c r="H343" s="219">
        <f t="shared" si="182"/>
        <v>0</v>
      </c>
      <c r="I343" s="240">
        <f t="shared" si="210"/>
        <v>9032364</v>
      </c>
      <c r="J343" s="240">
        <f t="shared" si="210"/>
        <v>9032364</v>
      </c>
      <c r="K343" s="237">
        <f t="shared" si="184"/>
        <v>0</v>
      </c>
      <c r="L343" s="240">
        <f t="shared" si="210"/>
        <v>9032364</v>
      </c>
      <c r="M343" s="240">
        <f t="shared" si="210"/>
        <v>9032364</v>
      </c>
      <c r="N343" s="237">
        <f t="shared" si="185"/>
        <v>0</v>
      </c>
    </row>
    <row r="344" spans="1:14" ht="16.149999999999999" customHeight="1" x14ac:dyDescent="0.25">
      <c r="A344" s="258" t="s">
        <v>85</v>
      </c>
      <c r="B344" s="131" t="s">
        <v>41</v>
      </c>
      <c r="C344" s="132" t="s">
        <v>43</v>
      </c>
      <c r="D344" s="139" t="s">
        <v>192</v>
      </c>
      <c r="E344" s="133" t="s">
        <v>86</v>
      </c>
      <c r="F344" s="240">
        <f>SUM(Лист1!G360)</f>
        <v>4014384</v>
      </c>
      <c r="G344" s="240">
        <f>SUM(Лист1!H360)</f>
        <v>4014384</v>
      </c>
      <c r="H344" s="219">
        <f t="shared" si="182"/>
        <v>0</v>
      </c>
      <c r="I344" s="240">
        <f>SUM(Лист1!J360)</f>
        <v>9032364</v>
      </c>
      <c r="J344" s="240">
        <f>SUM(Лист1!K360)</f>
        <v>9032364</v>
      </c>
      <c r="K344" s="237">
        <f t="shared" si="184"/>
        <v>0</v>
      </c>
      <c r="L344" s="240">
        <f>SUM(Лист1!M360)</f>
        <v>9032364</v>
      </c>
      <c r="M344" s="240">
        <f>SUM(Лист1!N360)</f>
        <v>9032364</v>
      </c>
      <c r="N344" s="237">
        <f t="shared" si="185"/>
        <v>0</v>
      </c>
    </row>
    <row r="345" spans="1:14" ht="102.75" x14ac:dyDescent="0.25">
      <c r="A345" s="142" t="s">
        <v>303</v>
      </c>
      <c r="B345" s="131" t="s">
        <v>41</v>
      </c>
      <c r="C345" s="132" t="s">
        <v>43</v>
      </c>
      <c r="D345" s="139" t="s">
        <v>143</v>
      </c>
      <c r="E345" s="131" t="s">
        <v>8</v>
      </c>
      <c r="F345" s="240">
        <f>SUM(F346)</f>
        <v>28195427</v>
      </c>
      <c r="G345" s="240">
        <f t="shared" ref="G345:M346" si="211">SUM(G346)</f>
        <v>28195427</v>
      </c>
      <c r="H345" s="219">
        <f t="shared" si="182"/>
        <v>0</v>
      </c>
      <c r="I345" s="240">
        <f t="shared" si="211"/>
        <v>22426227</v>
      </c>
      <c r="J345" s="240">
        <f t="shared" si="211"/>
        <v>22426227</v>
      </c>
      <c r="K345" s="237">
        <f t="shared" si="184"/>
        <v>0</v>
      </c>
      <c r="L345" s="240">
        <f t="shared" si="211"/>
        <v>27659327</v>
      </c>
      <c r="M345" s="240">
        <f t="shared" si="211"/>
        <v>27659327</v>
      </c>
      <c r="N345" s="237">
        <f t="shared" si="185"/>
        <v>0</v>
      </c>
    </row>
    <row r="346" spans="1:14" ht="156.6" customHeight="1" x14ac:dyDescent="0.25">
      <c r="A346" s="142" t="s">
        <v>306</v>
      </c>
      <c r="B346" s="131" t="s">
        <v>41</v>
      </c>
      <c r="C346" s="132" t="s">
        <v>43</v>
      </c>
      <c r="D346" s="139" t="s">
        <v>307</v>
      </c>
      <c r="E346" s="131" t="s">
        <v>8</v>
      </c>
      <c r="F346" s="180">
        <f>SUM(F347)</f>
        <v>28195427</v>
      </c>
      <c r="G346" s="180">
        <f t="shared" si="211"/>
        <v>28195427</v>
      </c>
      <c r="H346" s="219">
        <f t="shared" si="182"/>
        <v>0</v>
      </c>
      <c r="I346" s="180">
        <f t="shared" si="211"/>
        <v>22426227</v>
      </c>
      <c r="J346" s="180">
        <f t="shared" si="211"/>
        <v>22426227</v>
      </c>
      <c r="K346" s="237">
        <f t="shared" si="184"/>
        <v>0</v>
      </c>
      <c r="L346" s="180">
        <f t="shared" si="211"/>
        <v>27659327</v>
      </c>
      <c r="M346" s="180">
        <f t="shared" si="211"/>
        <v>27659327</v>
      </c>
      <c r="N346" s="237">
        <f t="shared" si="185"/>
        <v>0</v>
      </c>
    </row>
    <row r="347" spans="1:14" x14ac:dyDescent="0.25">
      <c r="A347" s="29" t="s">
        <v>88</v>
      </c>
      <c r="B347" s="212" t="s">
        <v>41</v>
      </c>
      <c r="C347" s="230" t="s">
        <v>43</v>
      </c>
      <c r="D347" s="139" t="s">
        <v>307</v>
      </c>
      <c r="E347" s="212" t="s">
        <v>89</v>
      </c>
      <c r="F347" s="180">
        <f>SUM(F349+F348)</f>
        <v>28195427</v>
      </c>
      <c r="G347" s="180">
        <f t="shared" ref="G347:I347" si="212">SUM(G349+G348)</f>
        <v>28195427</v>
      </c>
      <c r="H347" s="219">
        <f t="shared" si="182"/>
        <v>0</v>
      </c>
      <c r="I347" s="180">
        <f t="shared" si="212"/>
        <v>22426227</v>
      </c>
      <c r="J347" s="180">
        <f t="shared" ref="J347:M347" si="213">SUM(J349+J348)</f>
        <v>22426227</v>
      </c>
      <c r="K347" s="237">
        <f t="shared" si="184"/>
        <v>0</v>
      </c>
      <c r="L347" s="180">
        <f t="shared" si="213"/>
        <v>27659327</v>
      </c>
      <c r="M347" s="180">
        <f t="shared" si="213"/>
        <v>27659327</v>
      </c>
      <c r="N347" s="237">
        <f t="shared" si="185"/>
        <v>0</v>
      </c>
    </row>
    <row r="348" spans="1:14" x14ac:dyDescent="0.25">
      <c r="A348" s="136" t="s">
        <v>183</v>
      </c>
      <c r="B348" s="131" t="s">
        <v>41</v>
      </c>
      <c r="C348" s="132" t="s">
        <v>43</v>
      </c>
      <c r="D348" s="139" t="s">
        <v>307</v>
      </c>
      <c r="E348" s="131" t="s">
        <v>182</v>
      </c>
      <c r="F348" s="240">
        <f>SUM(Лист1!G364)</f>
        <v>17811822.399999999</v>
      </c>
      <c r="G348" s="240">
        <f>SUM(Лист1!H364)</f>
        <v>17811822.399999999</v>
      </c>
      <c r="H348" s="219">
        <f t="shared" si="182"/>
        <v>0</v>
      </c>
      <c r="I348" s="240">
        <f>SUM(Лист1!J364)</f>
        <v>17880402</v>
      </c>
      <c r="J348" s="240">
        <f>SUM(Лист1!K364)</f>
        <v>17880402</v>
      </c>
      <c r="K348" s="237">
        <f t="shared" si="184"/>
        <v>0</v>
      </c>
      <c r="L348" s="240">
        <f>SUM(Лист1!M364)</f>
        <v>16813827</v>
      </c>
      <c r="M348" s="240">
        <f>SUM(Лист1!N364)</f>
        <v>16813827</v>
      </c>
      <c r="N348" s="237">
        <f t="shared" si="185"/>
        <v>0</v>
      </c>
    </row>
    <row r="349" spans="1:14" ht="29.45" customHeight="1" x14ac:dyDescent="0.25">
      <c r="A349" s="251" t="s">
        <v>186</v>
      </c>
      <c r="B349" s="131" t="s">
        <v>41</v>
      </c>
      <c r="C349" s="132" t="s">
        <v>43</v>
      </c>
      <c r="D349" s="139" t="s">
        <v>307</v>
      </c>
      <c r="E349" s="131" t="s">
        <v>184</v>
      </c>
      <c r="F349" s="180">
        <f>SUM(Лист1!G365)</f>
        <v>10383604.6</v>
      </c>
      <c r="G349" s="180">
        <f>SUM(Лист1!H365)</f>
        <v>10383604.6</v>
      </c>
      <c r="H349" s="219">
        <f t="shared" si="182"/>
        <v>0</v>
      </c>
      <c r="I349" s="180">
        <f>SUM(Лист1!J365)</f>
        <v>4545825</v>
      </c>
      <c r="J349" s="180">
        <f>SUM(Лист1!K365)</f>
        <v>4545825</v>
      </c>
      <c r="K349" s="237">
        <f t="shared" si="184"/>
        <v>0</v>
      </c>
      <c r="L349" s="180">
        <f>SUM(Лист1!M365)</f>
        <v>10845500</v>
      </c>
      <c r="M349" s="180">
        <f>SUM(Лист1!N365)</f>
        <v>10845500</v>
      </c>
      <c r="N349" s="237">
        <f t="shared" si="185"/>
        <v>0</v>
      </c>
    </row>
    <row r="350" spans="1:14" ht="39" x14ac:dyDescent="0.25">
      <c r="A350" s="142" t="s">
        <v>44</v>
      </c>
      <c r="B350" s="131" t="s">
        <v>41</v>
      </c>
      <c r="C350" s="131" t="s">
        <v>43</v>
      </c>
      <c r="D350" s="139" t="s">
        <v>135</v>
      </c>
      <c r="E350" s="131" t="s">
        <v>8</v>
      </c>
      <c r="F350" s="180">
        <f t="shared" ref="F350:M351" si="214">SUM(F351)</f>
        <v>3314304</v>
      </c>
      <c r="G350" s="180">
        <f t="shared" si="214"/>
        <v>3314304</v>
      </c>
      <c r="H350" s="219">
        <f t="shared" si="182"/>
        <v>0</v>
      </c>
      <c r="I350" s="180">
        <f t="shared" si="214"/>
        <v>3314304</v>
      </c>
      <c r="J350" s="180">
        <f t="shared" si="214"/>
        <v>3314304</v>
      </c>
      <c r="K350" s="237">
        <f t="shared" si="184"/>
        <v>0</v>
      </c>
      <c r="L350" s="180">
        <f t="shared" si="214"/>
        <v>3314304</v>
      </c>
      <c r="M350" s="180">
        <f t="shared" si="214"/>
        <v>3314304</v>
      </c>
      <c r="N350" s="237">
        <f t="shared" si="185"/>
        <v>0</v>
      </c>
    </row>
    <row r="351" spans="1:14" ht="23.25" x14ac:dyDescent="0.25">
      <c r="A351" s="135" t="s">
        <v>16</v>
      </c>
      <c r="B351" s="131" t="s">
        <v>41</v>
      </c>
      <c r="C351" s="131" t="s">
        <v>43</v>
      </c>
      <c r="D351" s="139" t="s">
        <v>135</v>
      </c>
      <c r="E351" s="131" t="s">
        <v>17</v>
      </c>
      <c r="F351" s="180">
        <f t="shared" si="214"/>
        <v>3314304</v>
      </c>
      <c r="G351" s="180">
        <f t="shared" si="214"/>
        <v>3314304</v>
      </c>
      <c r="H351" s="219">
        <f t="shared" si="182"/>
        <v>0</v>
      </c>
      <c r="I351" s="180">
        <f t="shared" si="214"/>
        <v>3314304</v>
      </c>
      <c r="J351" s="180">
        <f t="shared" si="214"/>
        <v>3314304</v>
      </c>
      <c r="K351" s="237">
        <f t="shared" si="184"/>
        <v>0</v>
      </c>
      <c r="L351" s="180">
        <f t="shared" si="214"/>
        <v>3314304</v>
      </c>
      <c r="M351" s="180">
        <f t="shared" si="214"/>
        <v>3314304</v>
      </c>
      <c r="N351" s="237">
        <f t="shared" si="185"/>
        <v>0</v>
      </c>
    </row>
    <row r="352" spans="1:14" x14ac:dyDescent="0.25">
      <c r="A352" s="136" t="s">
        <v>171</v>
      </c>
      <c r="B352" s="131" t="s">
        <v>41</v>
      </c>
      <c r="C352" s="131" t="s">
        <v>43</v>
      </c>
      <c r="D352" s="139" t="s">
        <v>135</v>
      </c>
      <c r="E352" s="131" t="s">
        <v>170</v>
      </c>
      <c r="F352" s="180">
        <f>SUM(Лист1!G103)</f>
        <v>3314304</v>
      </c>
      <c r="G352" s="180">
        <f>SUM(Лист1!H103)</f>
        <v>3314304</v>
      </c>
      <c r="H352" s="219">
        <f t="shared" si="182"/>
        <v>0</v>
      </c>
      <c r="I352" s="180">
        <f>SUM(Лист1!J103)</f>
        <v>3314304</v>
      </c>
      <c r="J352" s="180">
        <f>SUM(Лист1!K103)</f>
        <v>3314304</v>
      </c>
      <c r="K352" s="237">
        <f t="shared" si="184"/>
        <v>0</v>
      </c>
      <c r="L352" s="180">
        <f>SUM(Лист1!M103)</f>
        <v>3314304</v>
      </c>
      <c r="M352" s="180">
        <f>SUM(Лист1!N103)</f>
        <v>3314304</v>
      </c>
      <c r="N352" s="237">
        <f t="shared" si="185"/>
        <v>0</v>
      </c>
    </row>
    <row r="353" spans="1:14" x14ac:dyDescent="0.25">
      <c r="A353" s="134" t="s">
        <v>107</v>
      </c>
      <c r="B353" s="159" t="s">
        <v>41</v>
      </c>
      <c r="C353" s="162" t="s">
        <v>49</v>
      </c>
      <c r="D353" s="162" t="s">
        <v>131</v>
      </c>
      <c r="E353" s="163" t="s">
        <v>8</v>
      </c>
      <c r="F353" s="231">
        <f>SUM(F354+F359)</f>
        <v>1847793</v>
      </c>
      <c r="G353" s="231">
        <f t="shared" ref="G353:I353" si="215">SUM(G354+G359)</f>
        <v>1847793</v>
      </c>
      <c r="H353" s="219">
        <f t="shared" si="182"/>
        <v>0</v>
      </c>
      <c r="I353" s="231">
        <f t="shared" si="215"/>
        <v>1854793</v>
      </c>
      <c r="J353" s="231">
        <f t="shared" ref="J353:M353" si="216">SUM(J354+J359)</f>
        <v>1854793</v>
      </c>
      <c r="K353" s="237">
        <f t="shared" si="184"/>
        <v>0</v>
      </c>
      <c r="L353" s="231">
        <f t="shared" si="216"/>
        <v>1847793</v>
      </c>
      <c r="M353" s="231">
        <f t="shared" si="216"/>
        <v>1847793</v>
      </c>
      <c r="N353" s="237">
        <f t="shared" si="185"/>
        <v>0</v>
      </c>
    </row>
    <row r="354" spans="1:14" ht="39" x14ac:dyDescent="0.25">
      <c r="A354" s="147" t="s">
        <v>108</v>
      </c>
      <c r="B354" s="157" t="s">
        <v>41</v>
      </c>
      <c r="C354" s="173" t="s">
        <v>49</v>
      </c>
      <c r="D354" s="139" t="s">
        <v>139</v>
      </c>
      <c r="E354" s="177" t="s">
        <v>8</v>
      </c>
      <c r="F354" s="180">
        <f>SUM(F355+F357)</f>
        <v>827620</v>
      </c>
      <c r="G354" s="180">
        <f t="shared" ref="G354:I354" si="217">SUM(G355+G357)</f>
        <v>827620</v>
      </c>
      <c r="H354" s="219">
        <f t="shared" si="182"/>
        <v>0</v>
      </c>
      <c r="I354" s="180">
        <f t="shared" si="217"/>
        <v>827620</v>
      </c>
      <c r="J354" s="180">
        <f t="shared" ref="J354:M354" si="218">SUM(J355+J357)</f>
        <v>827620</v>
      </c>
      <c r="K354" s="237">
        <f t="shared" si="184"/>
        <v>0</v>
      </c>
      <c r="L354" s="180">
        <f t="shared" si="218"/>
        <v>827620</v>
      </c>
      <c r="M354" s="180">
        <f t="shared" si="218"/>
        <v>827620</v>
      </c>
      <c r="N354" s="237">
        <f t="shared" si="185"/>
        <v>0</v>
      </c>
    </row>
    <row r="355" spans="1:14" ht="34.5" x14ac:dyDescent="0.25">
      <c r="A355" s="135" t="s">
        <v>32</v>
      </c>
      <c r="B355" s="131" t="s">
        <v>41</v>
      </c>
      <c r="C355" s="132" t="s">
        <v>49</v>
      </c>
      <c r="D355" s="139" t="s">
        <v>139</v>
      </c>
      <c r="E355" s="131" t="s">
        <v>33</v>
      </c>
      <c r="F355" s="180">
        <f>SUM(F356)</f>
        <v>790507</v>
      </c>
      <c r="G355" s="180">
        <f t="shared" ref="G355:M355" si="219">SUM(G356)</f>
        <v>790507</v>
      </c>
      <c r="H355" s="219">
        <f t="shared" si="182"/>
        <v>0</v>
      </c>
      <c r="I355" s="180">
        <f t="shared" si="219"/>
        <v>790507</v>
      </c>
      <c r="J355" s="180">
        <f t="shared" si="219"/>
        <v>790507</v>
      </c>
      <c r="K355" s="237">
        <f t="shared" si="184"/>
        <v>0</v>
      </c>
      <c r="L355" s="180">
        <f t="shared" si="219"/>
        <v>790507</v>
      </c>
      <c r="M355" s="180">
        <f t="shared" si="219"/>
        <v>790507</v>
      </c>
      <c r="N355" s="237">
        <f t="shared" si="185"/>
        <v>0</v>
      </c>
    </row>
    <row r="356" spans="1:14" x14ac:dyDescent="0.25">
      <c r="A356" s="135" t="s">
        <v>34</v>
      </c>
      <c r="B356" s="131" t="s">
        <v>41</v>
      </c>
      <c r="C356" s="132" t="s">
        <v>49</v>
      </c>
      <c r="D356" s="139" t="s">
        <v>139</v>
      </c>
      <c r="E356" s="131" t="s">
        <v>35</v>
      </c>
      <c r="F356" s="180">
        <f>SUM(Лист1!G369)</f>
        <v>790507</v>
      </c>
      <c r="G356" s="180">
        <f>SUM(Лист1!H369)</f>
        <v>790507</v>
      </c>
      <c r="H356" s="219">
        <f t="shared" si="182"/>
        <v>0</v>
      </c>
      <c r="I356" s="180">
        <f>SUM(Лист1!J369)</f>
        <v>790507</v>
      </c>
      <c r="J356" s="180">
        <f>SUM(Лист1!K369)</f>
        <v>790507</v>
      </c>
      <c r="K356" s="237">
        <f t="shared" si="184"/>
        <v>0</v>
      </c>
      <c r="L356" s="180">
        <f>SUM(Лист1!M369)</f>
        <v>790507</v>
      </c>
      <c r="M356" s="180">
        <f>SUM(Лист1!N369)</f>
        <v>790507</v>
      </c>
      <c r="N356" s="237">
        <f t="shared" si="185"/>
        <v>0</v>
      </c>
    </row>
    <row r="357" spans="1:14" x14ac:dyDescent="0.25">
      <c r="A357" s="135" t="s">
        <v>12</v>
      </c>
      <c r="B357" s="131" t="s">
        <v>41</v>
      </c>
      <c r="C357" s="131" t="s">
        <v>49</v>
      </c>
      <c r="D357" s="139" t="s">
        <v>139</v>
      </c>
      <c r="E357" s="131" t="s">
        <v>13</v>
      </c>
      <c r="F357" s="180">
        <f>SUM(F358)</f>
        <v>37113</v>
      </c>
      <c r="G357" s="180">
        <f t="shared" ref="G357:M357" si="220">SUM(G358)</f>
        <v>37113</v>
      </c>
      <c r="H357" s="219">
        <f t="shared" si="182"/>
        <v>0</v>
      </c>
      <c r="I357" s="180">
        <f t="shared" si="220"/>
        <v>37113</v>
      </c>
      <c r="J357" s="180">
        <f t="shared" si="220"/>
        <v>37113</v>
      </c>
      <c r="K357" s="237">
        <f t="shared" si="184"/>
        <v>0</v>
      </c>
      <c r="L357" s="180">
        <f t="shared" si="220"/>
        <v>37113</v>
      </c>
      <c r="M357" s="180">
        <f t="shared" si="220"/>
        <v>37113</v>
      </c>
      <c r="N357" s="237">
        <f t="shared" si="185"/>
        <v>0</v>
      </c>
    </row>
    <row r="358" spans="1:14" ht="23.25" x14ac:dyDescent="0.25">
      <c r="A358" s="135" t="s">
        <v>181</v>
      </c>
      <c r="B358" s="131" t="s">
        <v>41</v>
      </c>
      <c r="C358" s="131" t="s">
        <v>49</v>
      </c>
      <c r="D358" s="139" t="s">
        <v>139</v>
      </c>
      <c r="E358" s="131" t="s">
        <v>15</v>
      </c>
      <c r="F358" s="180">
        <f>SUM(Лист1!G371)</f>
        <v>37113</v>
      </c>
      <c r="G358" s="180">
        <f>SUM(Лист1!H371)</f>
        <v>37113</v>
      </c>
      <c r="H358" s="219">
        <f t="shared" si="182"/>
        <v>0</v>
      </c>
      <c r="I358" s="180">
        <f>SUM(Лист1!J371)</f>
        <v>37113</v>
      </c>
      <c r="J358" s="180">
        <f>SUM(Лист1!K371)</f>
        <v>37113</v>
      </c>
      <c r="K358" s="237">
        <f t="shared" si="184"/>
        <v>0</v>
      </c>
      <c r="L358" s="180">
        <f>SUM(Лист1!M371)</f>
        <v>37113</v>
      </c>
      <c r="M358" s="180">
        <f>SUM(Лист1!N371)</f>
        <v>37113</v>
      </c>
      <c r="N358" s="237">
        <f t="shared" si="185"/>
        <v>0</v>
      </c>
    </row>
    <row r="359" spans="1:14" ht="102.75" x14ac:dyDescent="0.25">
      <c r="A359" s="142" t="s">
        <v>303</v>
      </c>
      <c r="B359" s="157" t="s">
        <v>41</v>
      </c>
      <c r="C359" s="173" t="s">
        <v>49</v>
      </c>
      <c r="D359" s="175" t="s">
        <v>143</v>
      </c>
      <c r="E359" s="177" t="s">
        <v>8</v>
      </c>
      <c r="F359" s="180">
        <f>SUM(F360+F363)</f>
        <v>1020173</v>
      </c>
      <c r="G359" s="180">
        <f>SUM(G360+G363)</f>
        <v>1020173</v>
      </c>
      <c r="H359" s="219">
        <f t="shared" si="182"/>
        <v>0</v>
      </c>
      <c r="I359" s="180">
        <f t="shared" ref="I359:M359" si="221">SUM(I360+I363)</f>
        <v>1027173</v>
      </c>
      <c r="J359" s="180">
        <f t="shared" si="221"/>
        <v>1027173</v>
      </c>
      <c r="K359" s="237">
        <f t="shared" si="184"/>
        <v>0</v>
      </c>
      <c r="L359" s="180">
        <f t="shared" si="221"/>
        <v>1020173</v>
      </c>
      <c r="M359" s="180">
        <f t="shared" si="221"/>
        <v>1020173</v>
      </c>
      <c r="N359" s="237">
        <f t="shared" si="185"/>
        <v>0</v>
      </c>
    </row>
    <row r="360" spans="1:14" ht="115.5" x14ac:dyDescent="0.25">
      <c r="A360" s="142" t="s">
        <v>308</v>
      </c>
      <c r="B360" s="157" t="s">
        <v>41</v>
      </c>
      <c r="C360" s="173" t="s">
        <v>49</v>
      </c>
      <c r="D360" s="175" t="s">
        <v>309</v>
      </c>
      <c r="E360" s="177" t="s">
        <v>8</v>
      </c>
      <c r="F360" s="180">
        <f>SUM(F361)</f>
        <v>978173</v>
      </c>
      <c r="G360" s="180">
        <f t="shared" ref="G360:M361" si="222">SUM(G361)</f>
        <v>978173</v>
      </c>
      <c r="H360" s="219">
        <f t="shared" si="182"/>
        <v>0</v>
      </c>
      <c r="I360" s="180">
        <f t="shared" si="222"/>
        <v>978173</v>
      </c>
      <c r="J360" s="180">
        <f t="shared" si="222"/>
        <v>978173</v>
      </c>
      <c r="K360" s="237">
        <f t="shared" si="184"/>
        <v>0</v>
      </c>
      <c r="L360" s="180">
        <f t="shared" si="222"/>
        <v>978173</v>
      </c>
      <c r="M360" s="180">
        <f t="shared" si="222"/>
        <v>978173</v>
      </c>
      <c r="N360" s="237">
        <f t="shared" si="185"/>
        <v>0</v>
      </c>
    </row>
    <row r="361" spans="1:14" ht="39.6" customHeight="1" x14ac:dyDescent="0.25">
      <c r="A361" s="135" t="s">
        <v>32</v>
      </c>
      <c r="B361" s="131" t="s">
        <v>41</v>
      </c>
      <c r="C361" s="132" t="s">
        <v>49</v>
      </c>
      <c r="D361" s="139" t="s">
        <v>309</v>
      </c>
      <c r="E361" s="131" t="s">
        <v>33</v>
      </c>
      <c r="F361" s="180">
        <f>SUM(F362)</f>
        <v>978173</v>
      </c>
      <c r="G361" s="180">
        <f t="shared" ref="G361:M361" si="223">SUM(G362)</f>
        <v>978173</v>
      </c>
      <c r="H361" s="219">
        <f t="shared" si="182"/>
        <v>0</v>
      </c>
      <c r="I361" s="180">
        <f t="shared" si="222"/>
        <v>978173</v>
      </c>
      <c r="J361" s="180">
        <f t="shared" si="223"/>
        <v>978173</v>
      </c>
      <c r="K361" s="237">
        <f t="shared" si="184"/>
        <v>0</v>
      </c>
      <c r="L361" s="180">
        <f t="shared" si="222"/>
        <v>978173</v>
      </c>
      <c r="M361" s="180">
        <f t="shared" si="223"/>
        <v>978173</v>
      </c>
      <c r="N361" s="237">
        <f t="shared" si="185"/>
        <v>0</v>
      </c>
    </row>
    <row r="362" spans="1:14" x14ac:dyDescent="0.25">
      <c r="A362" s="135" t="s">
        <v>34</v>
      </c>
      <c r="B362" s="131" t="s">
        <v>41</v>
      </c>
      <c r="C362" s="132" t="s">
        <v>49</v>
      </c>
      <c r="D362" s="175" t="s">
        <v>309</v>
      </c>
      <c r="E362" s="131" t="s">
        <v>35</v>
      </c>
      <c r="F362" s="180">
        <f>SUM(Лист1!G375)</f>
        <v>978173</v>
      </c>
      <c r="G362" s="180">
        <f>SUM(Лист1!H375)</f>
        <v>978173</v>
      </c>
      <c r="H362" s="219">
        <f t="shared" si="182"/>
        <v>0</v>
      </c>
      <c r="I362" s="180">
        <f>SUM(Лист1!J375)</f>
        <v>978173</v>
      </c>
      <c r="J362" s="180">
        <f>SUM(Лист1!K375)</f>
        <v>978173</v>
      </c>
      <c r="K362" s="237">
        <f t="shared" si="184"/>
        <v>0</v>
      </c>
      <c r="L362" s="180">
        <f>SUM(Лист1!M375)</f>
        <v>978173</v>
      </c>
      <c r="M362" s="180">
        <f>SUM(Лист1!N375)</f>
        <v>978173</v>
      </c>
      <c r="N362" s="237">
        <f t="shared" si="185"/>
        <v>0</v>
      </c>
    </row>
    <row r="363" spans="1:14" ht="129.6" customHeight="1" x14ac:dyDescent="0.25">
      <c r="A363" s="142" t="s">
        <v>304</v>
      </c>
      <c r="B363" s="131" t="s">
        <v>41</v>
      </c>
      <c r="C363" s="132" t="s">
        <v>49</v>
      </c>
      <c r="D363" s="139" t="s">
        <v>305</v>
      </c>
      <c r="E363" s="131" t="s">
        <v>8</v>
      </c>
      <c r="F363" s="180">
        <f>SUM(F364)</f>
        <v>42000</v>
      </c>
      <c r="G363" s="180">
        <f t="shared" ref="G363:M364" si="224">SUM(G364)</f>
        <v>42000</v>
      </c>
      <c r="H363" s="219">
        <f t="shared" si="182"/>
        <v>0</v>
      </c>
      <c r="I363" s="180">
        <f t="shared" si="224"/>
        <v>49000</v>
      </c>
      <c r="J363" s="180">
        <f t="shared" si="224"/>
        <v>49000</v>
      </c>
      <c r="K363" s="237">
        <f t="shared" si="184"/>
        <v>0</v>
      </c>
      <c r="L363" s="180">
        <f t="shared" si="224"/>
        <v>42000</v>
      </c>
      <c r="M363" s="180">
        <f t="shared" si="224"/>
        <v>42000</v>
      </c>
      <c r="N363" s="237">
        <f t="shared" si="185"/>
        <v>0</v>
      </c>
    </row>
    <row r="364" spans="1:14" x14ac:dyDescent="0.25">
      <c r="A364" s="135" t="s">
        <v>12</v>
      </c>
      <c r="B364" s="212" t="s">
        <v>41</v>
      </c>
      <c r="C364" s="132" t="s">
        <v>49</v>
      </c>
      <c r="D364" s="139" t="s">
        <v>305</v>
      </c>
      <c r="E364" s="212">
        <v>200</v>
      </c>
      <c r="F364" s="180">
        <f>SUM(F365)</f>
        <v>42000</v>
      </c>
      <c r="G364" s="180">
        <f t="shared" si="224"/>
        <v>42000</v>
      </c>
      <c r="H364" s="219">
        <f t="shared" si="182"/>
        <v>0</v>
      </c>
      <c r="I364" s="180">
        <f t="shared" si="224"/>
        <v>49000</v>
      </c>
      <c r="J364" s="180">
        <f t="shared" si="224"/>
        <v>49000</v>
      </c>
      <c r="K364" s="237">
        <f t="shared" si="184"/>
        <v>0</v>
      </c>
      <c r="L364" s="180">
        <f t="shared" si="224"/>
        <v>42000</v>
      </c>
      <c r="M364" s="180">
        <f t="shared" si="224"/>
        <v>42000</v>
      </c>
      <c r="N364" s="237">
        <f t="shared" si="185"/>
        <v>0</v>
      </c>
    </row>
    <row r="365" spans="1:14" ht="23.25" x14ac:dyDescent="0.25">
      <c r="A365" s="135" t="s">
        <v>181</v>
      </c>
      <c r="B365" s="131" t="s">
        <v>41</v>
      </c>
      <c r="C365" s="131" t="s">
        <v>49</v>
      </c>
      <c r="D365" s="139" t="s">
        <v>305</v>
      </c>
      <c r="E365" s="131" t="s">
        <v>15</v>
      </c>
      <c r="F365" s="180">
        <f>SUM(Лист1!G378)</f>
        <v>42000</v>
      </c>
      <c r="G365" s="180">
        <f>SUM(Лист1!H378)</f>
        <v>42000</v>
      </c>
      <c r="H365" s="219">
        <f t="shared" si="182"/>
        <v>0</v>
      </c>
      <c r="I365" s="180">
        <f>SUM(Лист1!J378)</f>
        <v>49000</v>
      </c>
      <c r="J365" s="180">
        <f>SUM(Лист1!K378)</f>
        <v>49000</v>
      </c>
      <c r="K365" s="237">
        <f t="shared" si="184"/>
        <v>0</v>
      </c>
      <c r="L365" s="180">
        <f>SUM(Лист1!M378)</f>
        <v>42000</v>
      </c>
      <c r="M365" s="180">
        <f>SUM(Лист1!N378)</f>
        <v>42000</v>
      </c>
      <c r="N365" s="237">
        <f t="shared" si="185"/>
        <v>0</v>
      </c>
    </row>
    <row r="366" spans="1:14" ht="15.75" x14ac:dyDescent="0.25">
      <c r="A366" s="179" t="s">
        <v>109</v>
      </c>
      <c r="B366" s="233" t="s">
        <v>110</v>
      </c>
      <c r="C366" s="234" t="s">
        <v>7</v>
      </c>
      <c r="D366" s="234" t="s">
        <v>131</v>
      </c>
      <c r="E366" s="235" t="s">
        <v>8</v>
      </c>
      <c r="F366" s="239">
        <f>SUM(F367)</f>
        <v>150000</v>
      </c>
      <c r="G366" s="239">
        <f t="shared" ref="G366:M366" si="225">SUM(G367)</f>
        <v>150000</v>
      </c>
      <c r="H366" s="219">
        <f t="shared" si="182"/>
        <v>0</v>
      </c>
      <c r="I366" s="239">
        <f t="shared" si="225"/>
        <v>150000</v>
      </c>
      <c r="J366" s="239">
        <f t="shared" si="225"/>
        <v>150000</v>
      </c>
      <c r="K366" s="237">
        <f t="shared" si="184"/>
        <v>0</v>
      </c>
      <c r="L366" s="239">
        <f t="shared" si="225"/>
        <v>150000</v>
      </c>
      <c r="M366" s="239">
        <f t="shared" si="225"/>
        <v>150000</v>
      </c>
      <c r="N366" s="237">
        <f t="shared" si="185"/>
        <v>0</v>
      </c>
    </row>
    <row r="367" spans="1:14" x14ac:dyDescent="0.25">
      <c r="A367" s="130" t="s">
        <v>111</v>
      </c>
      <c r="B367" s="221" t="s">
        <v>110</v>
      </c>
      <c r="C367" s="222" t="s">
        <v>22</v>
      </c>
      <c r="D367" s="222" t="s">
        <v>131</v>
      </c>
      <c r="E367" s="223" t="s">
        <v>8</v>
      </c>
      <c r="F367" s="239">
        <f>SUM(F368+F373)</f>
        <v>150000</v>
      </c>
      <c r="G367" s="239">
        <f t="shared" ref="G367:I367" si="226">SUM(G368+G373)</f>
        <v>150000</v>
      </c>
      <c r="H367" s="219">
        <f t="shared" ref="H367:H389" si="227">SUM(G367-F367)</f>
        <v>0</v>
      </c>
      <c r="I367" s="239">
        <f t="shared" si="226"/>
        <v>150000</v>
      </c>
      <c r="J367" s="239">
        <f t="shared" ref="J367:M367" si="228">SUM(J368+J373)</f>
        <v>150000</v>
      </c>
      <c r="K367" s="237">
        <f t="shared" si="184"/>
        <v>0</v>
      </c>
      <c r="L367" s="239">
        <f t="shared" si="228"/>
        <v>150000</v>
      </c>
      <c r="M367" s="239">
        <f t="shared" si="228"/>
        <v>150000</v>
      </c>
      <c r="N367" s="237">
        <f t="shared" si="185"/>
        <v>0</v>
      </c>
    </row>
    <row r="368" spans="1:14" x14ac:dyDescent="0.25">
      <c r="A368" s="146" t="s">
        <v>285</v>
      </c>
      <c r="B368" s="157" t="s">
        <v>110</v>
      </c>
      <c r="C368" s="173" t="s">
        <v>22</v>
      </c>
      <c r="D368" s="175" t="s">
        <v>284</v>
      </c>
      <c r="E368" s="177" t="s">
        <v>8</v>
      </c>
      <c r="F368" s="239">
        <f>SUM(F369+F371)</f>
        <v>50000</v>
      </c>
      <c r="G368" s="239">
        <f t="shared" ref="G368:I368" si="229">SUM(G369+G371)</f>
        <v>50000</v>
      </c>
      <c r="H368" s="219">
        <f t="shared" si="227"/>
        <v>0</v>
      </c>
      <c r="I368" s="239">
        <f t="shared" si="229"/>
        <v>50000</v>
      </c>
      <c r="J368" s="239">
        <f t="shared" ref="J368:M368" si="230">SUM(J369+J371)</f>
        <v>50000</v>
      </c>
      <c r="K368" s="237">
        <f t="shared" ref="K368:K388" si="231">SUM(J368-I368)</f>
        <v>0</v>
      </c>
      <c r="L368" s="239">
        <f t="shared" si="230"/>
        <v>50000</v>
      </c>
      <c r="M368" s="239">
        <f t="shared" si="230"/>
        <v>50000</v>
      </c>
      <c r="N368" s="237">
        <f t="shared" ref="N368:N388" si="232">SUM(M368-L368)</f>
        <v>0</v>
      </c>
    </row>
    <row r="369" spans="1:14" ht="34.5" x14ac:dyDescent="0.25">
      <c r="A369" s="135" t="s">
        <v>32</v>
      </c>
      <c r="B369" s="157" t="s">
        <v>110</v>
      </c>
      <c r="C369" s="173" t="s">
        <v>22</v>
      </c>
      <c r="D369" s="175" t="s">
        <v>284</v>
      </c>
      <c r="E369" s="177" t="s">
        <v>33</v>
      </c>
      <c r="F369" s="240">
        <f>SUM(F370)</f>
        <v>25000</v>
      </c>
      <c r="G369" s="240">
        <f t="shared" ref="G369:M369" si="233">SUM(G370)</f>
        <v>25000</v>
      </c>
      <c r="H369" s="219">
        <f t="shared" si="227"/>
        <v>0</v>
      </c>
      <c r="I369" s="240">
        <f t="shared" si="233"/>
        <v>25000</v>
      </c>
      <c r="J369" s="240">
        <f t="shared" si="233"/>
        <v>25000</v>
      </c>
      <c r="K369" s="237">
        <f t="shared" si="231"/>
        <v>0</v>
      </c>
      <c r="L369" s="240">
        <f t="shared" si="233"/>
        <v>25000</v>
      </c>
      <c r="M369" s="240">
        <f t="shared" si="233"/>
        <v>25000</v>
      </c>
      <c r="N369" s="237">
        <f t="shared" si="232"/>
        <v>0</v>
      </c>
    </row>
    <row r="370" spans="1:14" x14ac:dyDescent="0.25">
      <c r="A370" s="135" t="s">
        <v>36</v>
      </c>
      <c r="B370" s="157" t="s">
        <v>110</v>
      </c>
      <c r="C370" s="173" t="s">
        <v>22</v>
      </c>
      <c r="D370" s="175" t="s">
        <v>284</v>
      </c>
      <c r="E370" s="177" t="s">
        <v>37</v>
      </c>
      <c r="F370" s="240">
        <f>SUM(Лист1!G383)</f>
        <v>25000</v>
      </c>
      <c r="G370" s="240">
        <f>SUM(Лист1!H383)</f>
        <v>25000</v>
      </c>
      <c r="H370" s="219">
        <f t="shared" si="227"/>
        <v>0</v>
      </c>
      <c r="I370" s="240">
        <f>SUM(Лист1!J383)</f>
        <v>25000</v>
      </c>
      <c r="J370" s="240">
        <f>SUM(Лист1!K383)</f>
        <v>25000</v>
      </c>
      <c r="K370" s="237">
        <f t="shared" si="231"/>
        <v>0</v>
      </c>
      <c r="L370" s="240">
        <f>SUM(Лист1!M383)</f>
        <v>25000</v>
      </c>
      <c r="M370" s="240">
        <f>SUM(Лист1!N383)</f>
        <v>25000</v>
      </c>
      <c r="N370" s="237">
        <f t="shared" si="232"/>
        <v>0</v>
      </c>
    </row>
    <row r="371" spans="1:14" x14ac:dyDescent="0.25">
      <c r="A371" s="135" t="s">
        <v>12</v>
      </c>
      <c r="B371" s="157" t="s">
        <v>110</v>
      </c>
      <c r="C371" s="173" t="s">
        <v>22</v>
      </c>
      <c r="D371" s="175" t="s">
        <v>284</v>
      </c>
      <c r="E371" s="131" t="s">
        <v>13</v>
      </c>
      <c r="F371" s="240">
        <f>SUM(F372)</f>
        <v>25000</v>
      </c>
      <c r="G371" s="240">
        <f t="shared" ref="G371:M371" si="234">SUM(G372)</f>
        <v>25000</v>
      </c>
      <c r="H371" s="219">
        <f t="shared" si="227"/>
        <v>0</v>
      </c>
      <c r="I371" s="240">
        <f t="shared" si="234"/>
        <v>25000</v>
      </c>
      <c r="J371" s="240">
        <f t="shared" si="234"/>
        <v>25000</v>
      </c>
      <c r="K371" s="237">
        <f t="shared" si="231"/>
        <v>0</v>
      </c>
      <c r="L371" s="240">
        <f t="shared" si="234"/>
        <v>25000</v>
      </c>
      <c r="M371" s="240">
        <f t="shared" si="234"/>
        <v>25000</v>
      </c>
      <c r="N371" s="237">
        <f t="shared" si="232"/>
        <v>0</v>
      </c>
    </row>
    <row r="372" spans="1:14" ht="23.25" x14ac:dyDescent="0.25">
      <c r="A372" s="135" t="s">
        <v>181</v>
      </c>
      <c r="B372" s="157" t="s">
        <v>110</v>
      </c>
      <c r="C372" s="173" t="s">
        <v>22</v>
      </c>
      <c r="D372" s="175" t="s">
        <v>284</v>
      </c>
      <c r="E372" s="131" t="s">
        <v>15</v>
      </c>
      <c r="F372" s="240">
        <f>SUM(Лист1!G385)</f>
        <v>25000</v>
      </c>
      <c r="G372" s="240">
        <f>SUM(Лист1!H385)</f>
        <v>25000</v>
      </c>
      <c r="H372" s="219">
        <f t="shared" si="227"/>
        <v>0</v>
      </c>
      <c r="I372" s="240">
        <f>SUM(Лист1!J385)</f>
        <v>25000</v>
      </c>
      <c r="J372" s="240">
        <f>SUM(Лист1!K385)</f>
        <v>25000</v>
      </c>
      <c r="K372" s="237">
        <f t="shared" si="231"/>
        <v>0</v>
      </c>
      <c r="L372" s="240">
        <f>SUM(Лист1!M385)</f>
        <v>25000</v>
      </c>
      <c r="M372" s="240">
        <f>SUM(Лист1!N385)</f>
        <v>25000</v>
      </c>
      <c r="N372" s="237">
        <f t="shared" si="232"/>
        <v>0</v>
      </c>
    </row>
    <row r="373" spans="1:14" ht="39" x14ac:dyDescent="0.25">
      <c r="A373" s="146" t="s">
        <v>191</v>
      </c>
      <c r="B373" s="221" t="s">
        <v>110</v>
      </c>
      <c r="C373" s="222" t="s">
        <v>22</v>
      </c>
      <c r="D373" s="175" t="s">
        <v>286</v>
      </c>
      <c r="E373" s="223" t="s">
        <v>8</v>
      </c>
      <c r="F373" s="239">
        <f>SUM(F374)</f>
        <v>100000</v>
      </c>
      <c r="G373" s="239">
        <f t="shared" ref="G373:M373" si="235">SUM(G374)</f>
        <v>100000</v>
      </c>
      <c r="H373" s="219">
        <f t="shared" si="227"/>
        <v>0</v>
      </c>
      <c r="I373" s="239">
        <f t="shared" si="235"/>
        <v>100000</v>
      </c>
      <c r="J373" s="239">
        <f t="shared" si="235"/>
        <v>100000</v>
      </c>
      <c r="K373" s="237">
        <f t="shared" si="231"/>
        <v>0</v>
      </c>
      <c r="L373" s="239">
        <f t="shared" si="235"/>
        <v>100000</v>
      </c>
      <c r="M373" s="239">
        <f t="shared" si="235"/>
        <v>100000</v>
      </c>
      <c r="N373" s="237">
        <f t="shared" si="232"/>
        <v>0</v>
      </c>
    </row>
    <row r="374" spans="1:14" x14ac:dyDescent="0.25">
      <c r="A374" s="135" t="s">
        <v>12</v>
      </c>
      <c r="B374" s="157" t="s">
        <v>110</v>
      </c>
      <c r="C374" s="173" t="s">
        <v>22</v>
      </c>
      <c r="D374" s="175" t="s">
        <v>286</v>
      </c>
      <c r="E374" s="131" t="s">
        <v>13</v>
      </c>
      <c r="F374" s="240">
        <f t="shared" ref="F374:M374" si="236">SUM(F375)</f>
        <v>100000</v>
      </c>
      <c r="G374" s="240">
        <f t="shared" si="236"/>
        <v>100000</v>
      </c>
      <c r="H374" s="219">
        <f t="shared" si="227"/>
        <v>0</v>
      </c>
      <c r="I374" s="240">
        <f t="shared" si="236"/>
        <v>100000</v>
      </c>
      <c r="J374" s="240">
        <f t="shared" si="236"/>
        <v>100000</v>
      </c>
      <c r="K374" s="237">
        <f t="shared" si="231"/>
        <v>0</v>
      </c>
      <c r="L374" s="240">
        <f t="shared" si="236"/>
        <v>100000</v>
      </c>
      <c r="M374" s="240">
        <f t="shared" si="236"/>
        <v>100000</v>
      </c>
      <c r="N374" s="237">
        <f t="shared" si="232"/>
        <v>0</v>
      </c>
    </row>
    <row r="375" spans="1:14" ht="23.25" x14ac:dyDescent="0.25">
      <c r="A375" s="135" t="s">
        <v>181</v>
      </c>
      <c r="B375" s="157" t="s">
        <v>110</v>
      </c>
      <c r="C375" s="173" t="s">
        <v>22</v>
      </c>
      <c r="D375" s="175" t="s">
        <v>286</v>
      </c>
      <c r="E375" s="131" t="s">
        <v>15</v>
      </c>
      <c r="F375" s="240">
        <f>SUM(Лист1!G388)</f>
        <v>100000</v>
      </c>
      <c r="G375" s="240">
        <f>SUM(Лист1!H388)</f>
        <v>100000</v>
      </c>
      <c r="H375" s="219">
        <f t="shared" si="227"/>
        <v>0</v>
      </c>
      <c r="I375" s="240">
        <f>SUM(Лист1!J388)</f>
        <v>100000</v>
      </c>
      <c r="J375" s="240">
        <f>SUM(Лист1!K388)</f>
        <v>100000</v>
      </c>
      <c r="K375" s="237">
        <f t="shared" si="231"/>
        <v>0</v>
      </c>
      <c r="L375" s="240">
        <f>SUM(Лист1!M388)</f>
        <v>100000</v>
      </c>
      <c r="M375" s="240">
        <f>SUM(Лист1!N388)</f>
        <v>100000</v>
      </c>
      <c r="N375" s="237">
        <f t="shared" si="232"/>
        <v>0</v>
      </c>
    </row>
    <row r="376" spans="1:14" ht="54" x14ac:dyDescent="0.25">
      <c r="A376" s="158" t="s">
        <v>201</v>
      </c>
      <c r="B376" s="210" t="s">
        <v>11</v>
      </c>
      <c r="C376" s="211" t="s">
        <v>7</v>
      </c>
      <c r="D376" s="211" t="s">
        <v>131</v>
      </c>
      <c r="E376" s="211" t="s">
        <v>8</v>
      </c>
      <c r="F376" s="285">
        <f>SUM(F377+F381)</f>
        <v>11107700</v>
      </c>
      <c r="G376" s="285">
        <f t="shared" ref="G376:I376" si="237">SUM(G377+G381)</f>
        <v>11107700</v>
      </c>
      <c r="H376" s="219">
        <f t="shared" si="227"/>
        <v>0</v>
      </c>
      <c r="I376" s="285">
        <f t="shared" si="237"/>
        <v>1539000</v>
      </c>
      <c r="J376" s="285">
        <f t="shared" ref="J376:M376" si="238">SUM(J377+J381)</f>
        <v>1539000</v>
      </c>
      <c r="K376" s="237">
        <f t="shared" si="231"/>
        <v>0</v>
      </c>
      <c r="L376" s="285">
        <f t="shared" si="238"/>
        <v>1539000</v>
      </c>
      <c r="M376" s="285">
        <f t="shared" si="238"/>
        <v>1539000</v>
      </c>
      <c r="N376" s="237">
        <f t="shared" si="232"/>
        <v>0</v>
      </c>
    </row>
    <row r="377" spans="1:14" ht="45" x14ac:dyDescent="0.25">
      <c r="A377" s="181" t="s">
        <v>68</v>
      </c>
      <c r="B377" s="168">
        <v>14</v>
      </c>
      <c r="C377" s="162" t="s">
        <v>22</v>
      </c>
      <c r="D377" s="162" t="s">
        <v>131</v>
      </c>
      <c r="E377" s="163" t="s">
        <v>8</v>
      </c>
      <c r="F377" s="231">
        <f t="shared" ref="F377:M379" si="239">SUM(F378)</f>
        <v>1539000</v>
      </c>
      <c r="G377" s="231">
        <f t="shared" si="239"/>
        <v>1539000</v>
      </c>
      <c r="H377" s="219">
        <f t="shared" si="227"/>
        <v>0</v>
      </c>
      <c r="I377" s="231">
        <f t="shared" si="239"/>
        <v>1539000</v>
      </c>
      <c r="J377" s="231">
        <f t="shared" si="239"/>
        <v>1539000</v>
      </c>
      <c r="K377" s="237">
        <f t="shared" si="231"/>
        <v>0</v>
      </c>
      <c r="L377" s="231">
        <f t="shared" si="239"/>
        <v>1539000</v>
      </c>
      <c r="M377" s="231">
        <f t="shared" si="239"/>
        <v>1539000</v>
      </c>
      <c r="N377" s="237">
        <f t="shared" si="232"/>
        <v>0</v>
      </c>
    </row>
    <row r="378" spans="1:14" ht="39" x14ac:dyDescent="0.25">
      <c r="A378" s="147" t="s">
        <v>231</v>
      </c>
      <c r="B378" s="167">
        <v>14</v>
      </c>
      <c r="C378" s="132" t="s">
        <v>22</v>
      </c>
      <c r="D378" s="132" t="s">
        <v>136</v>
      </c>
      <c r="E378" s="133" t="s">
        <v>8</v>
      </c>
      <c r="F378" s="180">
        <f t="shared" si="239"/>
        <v>1539000</v>
      </c>
      <c r="G378" s="180">
        <f t="shared" si="239"/>
        <v>1539000</v>
      </c>
      <c r="H378" s="219">
        <f t="shared" si="227"/>
        <v>0</v>
      </c>
      <c r="I378" s="180">
        <f t="shared" si="239"/>
        <v>1539000</v>
      </c>
      <c r="J378" s="180">
        <f t="shared" si="239"/>
        <v>1539000</v>
      </c>
      <c r="K378" s="237">
        <f t="shared" si="231"/>
        <v>0</v>
      </c>
      <c r="L378" s="180">
        <f t="shared" si="239"/>
        <v>1539000</v>
      </c>
      <c r="M378" s="180">
        <f t="shared" si="239"/>
        <v>1539000</v>
      </c>
      <c r="N378" s="237">
        <f t="shared" si="232"/>
        <v>0</v>
      </c>
    </row>
    <row r="379" spans="1:14" x14ac:dyDescent="0.25">
      <c r="A379" s="135" t="s">
        <v>52</v>
      </c>
      <c r="B379" s="167">
        <v>14</v>
      </c>
      <c r="C379" s="132" t="s">
        <v>22</v>
      </c>
      <c r="D379" s="132" t="s">
        <v>136</v>
      </c>
      <c r="E379" s="131" t="s">
        <v>53</v>
      </c>
      <c r="F379" s="180">
        <f t="shared" si="239"/>
        <v>1539000</v>
      </c>
      <c r="G379" s="180">
        <f t="shared" si="239"/>
        <v>1539000</v>
      </c>
      <c r="H379" s="219">
        <f t="shared" si="227"/>
        <v>0</v>
      </c>
      <c r="I379" s="180">
        <f t="shared" si="239"/>
        <v>1539000</v>
      </c>
      <c r="J379" s="180">
        <f t="shared" si="239"/>
        <v>1539000</v>
      </c>
      <c r="K379" s="237">
        <f t="shared" si="231"/>
        <v>0</v>
      </c>
      <c r="L379" s="180">
        <f t="shared" si="239"/>
        <v>1539000</v>
      </c>
      <c r="M379" s="180">
        <f t="shared" si="239"/>
        <v>1539000</v>
      </c>
      <c r="N379" s="237">
        <f t="shared" si="232"/>
        <v>0</v>
      </c>
    </row>
    <row r="380" spans="1:14" x14ac:dyDescent="0.25">
      <c r="A380" s="135" t="s">
        <v>177</v>
      </c>
      <c r="B380" s="167">
        <v>14</v>
      </c>
      <c r="C380" s="132" t="s">
        <v>22</v>
      </c>
      <c r="D380" s="132" t="s">
        <v>136</v>
      </c>
      <c r="E380" s="131" t="s">
        <v>176</v>
      </c>
      <c r="F380" s="180">
        <f>SUM(Лист1!G122)</f>
        <v>1539000</v>
      </c>
      <c r="G380" s="180">
        <f>SUM(Лист1!H122)</f>
        <v>1539000</v>
      </c>
      <c r="H380" s="219">
        <f t="shared" si="227"/>
        <v>0</v>
      </c>
      <c r="I380" s="180">
        <f>SUM(Лист1!J122)</f>
        <v>1539000</v>
      </c>
      <c r="J380" s="180">
        <f>SUM(Лист1!K122)</f>
        <v>1539000</v>
      </c>
      <c r="K380" s="237">
        <f t="shared" si="231"/>
        <v>0</v>
      </c>
      <c r="L380" s="180">
        <f>SUM(Лист1!M122)</f>
        <v>1539000</v>
      </c>
      <c r="M380" s="180">
        <f>SUM(Лист1!N122)</f>
        <v>1539000</v>
      </c>
      <c r="N380" s="237">
        <f t="shared" si="232"/>
        <v>0</v>
      </c>
    </row>
    <row r="381" spans="1:14" x14ac:dyDescent="0.25">
      <c r="A381" s="181" t="s">
        <v>69</v>
      </c>
      <c r="B381" s="168">
        <v>14</v>
      </c>
      <c r="C381" s="162" t="s">
        <v>26</v>
      </c>
      <c r="D381" s="162" t="s">
        <v>131</v>
      </c>
      <c r="E381" s="163" t="s">
        <v>8</v>
      </c>
      <c r="F381" s="231">
        <f t="shared" ref="F381:M383" si="240">SUM(F382)</f>
        <v>9568700</v>
      </c>
      <c r="G381" s="231">
        <f t="shared" si="240"/>
        <v>9568700</v>
      </c>
      <c r="H381" s="219">
        <f t="shared" si="227"/>
        <v>0</v>
      </c>
      <c r="I381" s="231">
        <f t="shared" si="240"/>
        <v>0</v>
      </c>
      <c r="J381" s="231">
        <f t="shared" si="240"/>
        <v>0</v>
      </c>
      <c r="K381" s="237">
        <f t="shared" si="231"/>
        <v>0</v>
      </c>
      <c r="L381" s="231">
        <f t="shared" si="240"/>
        <v>0</v>
      </c>
      <c r="M381" s="231">
        <f t="shared" si="240"/>
        <v>0</v>
      </c>
      <c r="N381" s="237">
        <f t="shared" si="232"/>
        <v>0</v>
      </c>
    </row>
    <row r="382" spans="1:14" ht="26.25" x14ac:dyDescent="0.25">
      <c r="A382" s="147" t="s">
        <v>70</v>
      </c>
      <c r="B382" s="166">
        <v>14</v>
      </c>
      <c r="C382" s="139" t="s">
        <v>26</v>
      </c>
      <c r="D382" s="132" t="s">
        <v>230</v>
      </c>
      <c r="E382" s="138" t="s">
        <v>8</v>
      </c>
      <c r="F382" s="180">
        <f t="shared" si="240"/>
        <v>9568700</v>
      </c>
      <c r="G382" s="180">
        <f t="shared" si="240"/>
        <v>9568700</v>
      </c>
      <c r="H382" s="219">
        <f t="shared" si="227"/>
        <v>0</v>
      </c>
      <c r="I382" s="180">
        <f t="shared" si="240"/>
        <v>0</v>
      </c>
      <c r="J382" s="180">
        <f t="shared" si="240"/>
        <v>0</v>
      </c>
      <c r="K382" s="237">
        <f t="shared" si="231"/>
        <v>0</v>
      </c>
      <c r="L382" s="180">
        <f t="shared" si="240"/>
        <v>0</v>
      </c>
      <c r="M382" s="180">
        <f t="shared" si="240"/>
        <v>0</v>
      </c>
      <c r="N382" s="237">
        <f t="shared" si="232"/>
        <v>0</v>
      </c>
    </row>
    <row r="383" spans="1:14" x14ac:dyDescent="0.25">
      <c r="A383" s="135" t="s">
        <v>52</v>
      </c>
      <c r="B383" s="166">
        <v>14</v>
      </c>
      <c r="C383" s="139" t="s">
        <v>26</v>
      </c>
      <c r="D383" s="132" t="s">
        <v>230</v>
      </c>
      <c r="E383" s="138" t="s">
        <v>53</v>
      </c>
      <c r="F383" s="180">
        <f t="shared" si="240"/>
        <v>9568700</v>
      </c>
      <c r="G383" s="180">
        <f t="shared" si="240"/>
        <v>9568700</v>
      </c>
      <c r="H383" s="219">
        <f t="shared" si="227"/>
        <v>0</v>
      </c>
      <c r="I383" s="180">
        <f t="shared" si="240"/>
        <v>0</v>
      </c>
      <c r="J383" s="180">
        <f t="shared" si="240"/>
        <v>0</v>
      </c>
      <c r="K383" s="237">
        <f t="shared" si="231"/>
        <v>0</v>
      </c>
      <c r="L383" s="180">
        <f t="shared" si="240"/>
        <v>0</v>
      </c>
      <c r="M383" s="180">
        <f t="shared" si="240"/>
        <v>0</v>
      </c>
      <c r="N383" s="237">
        <f t="shared" si="232"/>
        <v>0</v>
      </c>
    </row>
    <row r="384" spans="1:14" x14ac:dyDescent="0.25">
      <c r="A384" s="135" t="s">
        <v>177</v>
      </c>
      <c r="B384" s="166">
        <v>14</v>
      </c>
      <c r="C384" s="139" t="s">
        <v>26</v>
      </c>
      <c r="D384" s="132" t="s">
        <v>230</v>
      </c>
      <c r="E384" s="138" t="s">
        <v>176</v>
      </c>
      <c r="F384" s="180">
        <f>SUM(Лист1!G126)</f>
        <v>9568700</v>
      </c>
      <c r="G384" s="180">
        <f>SUM(Лист1!H126)</f>
        <v>9568700</v>
      </c>
      <c r="H384" s="219">
        <f t="shared" si="227"/>
        <v>0</v>
      </c>
      <c r="I384" s="180">
        <f>SUM(Лист1!J126)</f>
        <v>0</v>
      </c>
      <c r="J384" s="180">
        <f>SUM(Лист1!K126)</f>
        <v>0</v>
      </c>
      <c r="K384" s="237">
        <f t="shared" si="231"/>
        <v>0</v>
      </c>
      <c r="L384" s="180">
        <f>SUM(Лист1!M126)</f>
        <v>0</v>
      </c>
      <c r="M384" s="180">
        <f>SUM(Лист1!N126)</f>
        <v>0</v>
      </c>
      <c r="N384" s="237">
        <f t="shared" si="232"/>
        <v>0</v>
      </c>
    </row>
    <row r="385" spans="1:14" x14ac:dyDescent="0.25">
      <c r="A385" s="181" t="s">
        <v>334</v>
      </c>
      <c r="B385" s="261">
        <v>99</v>
      </c>
      <c r="C385" s="222" t="s">
        <v>7</v>
      </c>
      <c r="D385" s="222" t="s">
        <v>131</v>
      </c>
      <c r="E385" s="223" t="s">
        <v>8</v>
      </c>
      <c r="F385" s="283">
        <f t="shared" ref="F385:M387" si="241">SUM(F386)</f>
        <v>0</v>
      </c>
      <c r="G385" s="283">
        <f t="shared" si="241"/>
        <v>0</v>
      </c>
      <c r="H385" s="219">
        <f t="shared" si="227"/>
        <v>0</v>
      </c>
      <c r="I385" s="283">
        <f t="shared" si="241"/>
        <v>6336500</v>
      </c>
      <c r="J385" s="283">
        <f t="shared" si="241"/>
        <v>6336500</v>
      </c>
      <c r="K385" s="237">
        <f t="shared" si="231"/>
        <v>0</v>
      </c>
      <c r="L385" s="283">
        <f t="shared" si="241"/>
        <v>13512750</v>
      </c>
      <c r="M385" s="283">
        <f t="shared" si="241"/>
        <v>13512750</v>
      </c>
      <c r="N385" s="237">
        <f t="shared" si="232"/>
        <v>0</v>
      </c>
    </row>
    <row r="386" spans="1:14" x14ac:dyDescent="0.25">
      <c r="A386" s="147" t="s">
        <v>334</v>
      </c>
      <c r="B386" s="262">
        <v>99</v>
      </c>
      <c r="C386" s="139">
        <v>99</v>
      </c>
      <c r="D386" s="173" t="s">
        <v>131</v>
      </c>
      <c r="E386" s="138" t="s">
        <v>8</v>
      </c>
      <c r="F386" s="282">
        <f t="shared" si="241"/>
        <v>0</v>
      </c>
      <c r="G386" s="282">
        <f t="shared" si="241"/>
        <v>0</v>
      </c>
      <c r="H386" s="219">
        <f t="shared" si="227"/>
        <v>0</v>
      </c>
      <c r="I386" s="282">
        <f t="shared" si="241"/>
        <v>6336500</v>
      </c>
      <c r="J386" s="282">
        <f t="shared" si="241"/>
        <v>6336500</v>
      </c>
      <c r="K386" s="237">
        <f t="shared" si="231"/>
        <v>0</v>
      </c>
      <c r="L386" s="282">
        <f t="shared" si="241"/>
        <v>13512750</v>
      </c>
      <c r="M386" s="282">
        <f t="shared" si="241"/>
        <v>13512750</v>
      </c>
      <c r="N386" s="237">
        <f t="shared" si="232"/>
        <v>0</v>
      </c>
    </row>
    <row r="387" spans="1:14" x14ac:dyDescent="0.25">
      <c r="A387" s="135" t="s">
        <v>334</v>
      </c>
      <c r="B387" s="262">
        <v>99</v>
      </c>
      <c r="C387" s="139">
        <v>99</v>
      </c>
      <c r="D387" s="132">
        <v>7000080080</v>
      </c>
      <c r="E387" s="138" t="s">
        <v>8</v>
      </c>
      <c r="F387" s="282">
        <f t="shared" si="241"/>
        <v>0</v>
      </c>
      <c r="G387" s="282">
        <f t="shared" si="241"/>
        <v>0</v>
      </c>
      <c r="H387" s="219">
        <f t="shared" si="227"/>
        <v>0</v>
      </c>
      <c r="I387" s="282">
        <f t="shared" si="241"/>
        <v>6336500</v>
      </c>
      <c r="J387" s="282">
        <f t="shared" si="241"/>
        <v>6336500</v>
      </c>
      <c r="K387" s="237">
        <f t="shared" si="231"/>
        <v>0</v>
      </c>
      <c r="L387" s="282">
        <f t="shared" si="241"/>
        <v>13512750</v>
      </c>
      <c r="M387" s="282">
        <f t="shared" si="241"/>
        <v>13512750</v>
      </c>
      <c r="N387" s="237">
        <f t="shared" si="232"/>
        <v>0</v>
      </c>
    </row>
    <row r="388" spans="1:14" x14ac:dyDescent="0.25">
      <c r="A388" s="135" t="s">
        <v>334</v>
      </c>
      <c r="B388" s="262">
        <v>99</v>
      </c>
      <c r="C388" s="139">
        <v>99</v>
      </c>
      <c r="D388" s="132">
        <v>7000080080</v>
      </c>
      <c r="E388" s="138" t="s">
        <v>335</v>
      </c>
      <c r="F388" s="282">
        <f>SUM(Лист1!G130)</f>
        <v>0</v>
      </c>
      <c r="G388" s="282">
        <f>SUM(Лист1!H130)</f>
        <v>0</v>
      </c>
      <c r="H388" s="219">
        <f t="shared" si="227"/>
        <v>0</v>
      </c>
      <c r="I388" s="282">
        <f>SUM(Лист1!J130)</f>
        <v>6336500</v>
      </c>
      <c r="J388" s="282">
        <f>SUM(Лист1!K130)</f>
        <v>6336500</v>
      </c>
      <c r="K388" s="237">
        <f t="shared" si="231"/>
        <v>0</v>
      </c>
      <c r="L388" s="282">
        <f>SUM(Лист1!M130)</f>
        <v>13512750</v>
      </c>
      <c r="M388" s="282">
        <f>SUM(Лист1!N130)</f>
        <v>13512750</v>
      </c>
      <c r="N388" s="237">
        <f t="shared" si="232"/>
        <v>0</v>
      </c>
    </row>
    <row r="389" spans="1:14" ht="15.75" x14ac:dyDescent="0.25">
      <c r="A389" s="67" t="s">
        <v>119</v>
      </c>
      <c r="B389" s="123"/>
      <c r="C389" s="139"/>
      <c r="D389" s="123"/>
      <c r="E389" s="123"/>
      <c r="F389" s="237">
        <f>SUM(F376+F366+F326+F280+F213+F179+F136+F120+F115+F27+F385)</f>
        <v>604080718.1500001</v>
      </c>
      <c r="G389" s="237">
        <f>SUM(G376+G366+G326+G280+G213+G179+G136+G120+G115+G27+G385)</f>
        <v>618504977.25</v>
      </c>
      <c r="H389" s="219">
        <f t="shared" si="227"/>
        <v>14424259.099999905</v>
      </c>
      <c r="I389" s="237">
        <f>SUM(I376+I366+I326+I280+I213+I179+I136+I120+I115+I27+I385)</f>
        <v>573040870.20000005</v>
      </c>
      <c r="J389" s="237">
        <f>SUM(J376+J366+J326+J280+J213+J179+J136+J120+J115+J27+J385)</f>
        <v>613217908.70000005</v>
      </c>
      <c r="K389" s="237">
        <f>SUM(J389-I389)</f>
        <v>40177038.5</v>
      </c>
      <c r="L389" s="237">
        <f>SUM(L376+L366+L326+L280+L213+L179+L136+L120+L115+L27+L385)</f>
        <v>595107879.06000006</v>
      </c>
      <c r="M389" s="237">
        <f>SUM(M376+M366+M326+M280+M213+M179+M136+M120+M115+M27+M385)</f>
        <v>596169114.06000006</v>
      </c>
      <c r="N389" s="237">
        <f>SUM(M389-L389)</f>
        <v>1061235</v>
      </c>
    </row>
  </sheetData>
  <mergeCells count="19">
    <mergeCell ref="D9:H9"/>
    <mergeCell ref="D10:H10"/>
    <mergeCell ref="A21:H21"/>
    <mergeCell ref="A22:H22"/>
    <mergeCell ref="A23:H23"/>
    <mergeCell ref="C1:F1"/>
    <mergeCell ref="C2:F2"/>
    <mergeCell ref="C3:F3"/>
    <mergeCell ref="C4:F4"/>
    <mergeCell ref="C18:F18"/>
    <mergeCell ref="C13:H13"/>
    <mergeCell ref="C14:H14"/>
    <mergeCell ref="C15:H15"/>
    <mergeCell ref="C16:H16"/>
    <mergeCell ref="C17:H17"/>
    <mergeCell ref="D5:H5"/>
    <mergeCell ref="D6:H6"/>
    <mergeCell ref="D7:H7"/>
    <mergeCell ref="D8:H8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2018-12-25T07:33:28Z</cp:lastPrinted>
  <dcterms:created xsi:type="dcterms:W3CDTF">2015-10-27T06:57:56Z</dcterms:created>
  <dcterms:modified xsi:type="dcterms:W3CDTF">2019-02-11T11:54:08Z</dcterms:modified>
</cp:coreProperties>
</file>